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"/>
    </mc:Choice>
  </mc:AlternateContent>
  <xr:revisionPtr revIDLastSave="116" documentId="8_{A16848F9-4EEC-43EC-8BC8-7B07C2767A26}" xr6:coauthVersionLast="47" xr6:coauthVersionMax="48" xr10:uidLastSave="{BC30070B-6068-462C-89C9-C1BDD3381760}"/>
  <bookViews>
    <workbookView xWindow="-120" yWindow="-120" windowWidth="29040" windowHeight="15840" xr2:uid="{0565180C-96AF-4BC6-A7A5-134DC3316CBA}"/>
  </bookViews>
  <sheets>
    <sheet name="VERTICAL" sheetId="1" r:id="rId1"/>
  </sheets>
  <definedNames>
    <definedName name="_xlnm.Print_Area" localSheetId="0">VERTICAL!$A$1:$AR$85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52" i="1" l="1"/>
  <c r="AJ52" i="1" s="1"/>
  <c r="AU52" i="1" s="1"/>
  <c r="AL52" i="1" s="1"/>
  <c r="AW52" i="1" s="1"/>
  <c r="AF51" i="1"/>
  <c r="AJ51" i="1" s="1"/>
  <c r="AU51" i="1" s="1"/>
  <c r="AL51" i="1" s="1"/>
  <c r="AW51" i="1" s="1"/>
  <c r="AF50" i="1"/>
  <c r="AJ50" i="1" s="1"/>
  <c r="AU50" i="1" s="1"/>
  <c r="AL50" i="1" s="1"/>
  <c r="AW50" i="1" s="1"/>
  <c r="AF49" i="1"/>
  <c r="AJ49" i="1" s="1"/>
  <c r="AU49" i="1" s="1"/>
  <c r="AL49" i="1" s="1"/>
  <c r="AF37" i="1"/>
  <c r="AJ37" i="1" s="1"/>
  <c r="AF48" i="1"/>
  <c r="AJ48" i="1" s="1"/>
  <c r="AU48" i="1" s="1"/>
  <c r="AL48" i="1" s="1"/>
  <c r="AW48" i="1" s="1"/>
  <c r="AF47" i="1"/>
  <c r="AJ47" i="1" s="1"/>
  <c r="AU47" i="1" s="1"/>
  <c r="AL47" i="1" s="1"/>
  <c r="AF46" i="1"/>
  <c r="AJ46" i="1" s="1"/>
  <c r="AU46" i="1" s="1"/>
  <c r="AL46" i="1" s="1"/>
  <c r="AF45" i="1"/>
  <c r="AJ45" i="1" s="1"/>
  <c r="AU45" i="1" s="1"/>
  <c r="AL45" i="1" s="1"/>
  <c r="AF44" i="1"/>
  <c r="AJ44" i="1" s="1"/>
  <c r="AU44" i="1" s="1"/>
  <c r="AL44" i="1" s="1"/>
  <c r="AF43" i="1"/>
  <c r="AJ43" i="1" s="1"/>
  <c r="AU43" i="1" s="1"/>
  <c r="AL43" i="1" s="1"/>
  <c r="AF42" i="1"/>
  <c r="AJ42" i="1" s="1"/>
  <c r="AU42" i="1" s="1"/>
  <c r="AL42" i="1" s="1"/>
  <c r="AF41" i="1"/>
  <c r="AJ41" i="1" s="1"/>
  <c r="AU41" i="1" s="1"/>
  <c r="AL41" i="1" s="1"/>
  <c r="AF40" i="1"/>
  <c r="AJ40" i="1" s="1"/>
  <c r="AU40" i="1" s="1"/>
  <c r="AL40" i="1" s="1"/>
  <c r="AF39" i="1"/>
  <c r="AJ39" i="1" s="1"/>
  <c r="AU39" i="1" s="1"/>
  <c r="AL39" i="1" s="1"/>
  <c r="AF38" i="1"/>
  <c r="AJ38" i="1" s="1"/>
  <c r="AU38" i="1" s="1"/>
  <c r="AL38" i="1" s="1"/>
  <c r="AM57" i="1"/>
  <c r="AC57" i="1"/>
  <c r="M57" i="1"/>
  <c r="AJ53" i="1" l="1"/>
  <c r="AN52" i="1"/>
  <c r="AY52" i="1" s="1"/>
  <c r="AP52" i="1" s="1"/>
  <c r="AN51" i="1"/>
  <c r="AY51" i="1" s="1"/>
  <c r="AP51" i="1" s="1"/>
  <c r="AN50" i="1"/>
  <c r="AY50" i="1" s="1"/>
  <c r="AP50" i="1" s="1"/>
  <c r="AW49" i="1"/>
  <c r="AN48" i="1"/>
  <c r="AY48" i="1" s="1"/>
  <c r="AP48" i="1" s="1"/>
  <c r="AW43" i="1"/>
  <c r="AW45" i="1"/>
  <c r="AW41" i="1"/>
  <c r="AW40" i="1"/>
  <c r="AW39" i="1"/>
  <c r="AW44" i="1"/>
  <c r="AW47" i="1"/>
  <c r="AW38" i="1"/>
  <c r="AW42" i="1"/>
  <c r="AW46" i="1"/>
  <c r="AU37" i="1"/>
  <c r="AL37" i="1" s="1"/>
  <c r="AL53" i="1" s="1"/>
  <c r="AN49" i="1" l="1"/>
  <c r="AY49" i="1" s="1"/>
  <c r="AP49" i="1" s="1"/>
  <c r="AN47" i="1"/>
  <c r="AY47" i="1" s="1"/>
  <c r="AP47" i="1" s="1"/>
  <c r="AN46" i="1"/>
  <c r="AY46" i="1" s="1"/>
  <c r="AP46" i="1" s="1"/>
  <c r="AN45" i="1"/>
  <c r="AY45" i="1" s="1"/>
  <c r="AP45" i="1" s="1"/>
  <c r="AN44" i="1"/>
  <c r="AY44" i="1" s="1"/>
  <c r="AP44" i="1" s="1"/>
  <c r="AN43" i="1"/>
  <c r="AY43" i="1" s="1"/>
  <c r="AP43" i="1" s="1"/>
  <c r="AN42" i="1"/>
  <c r="AY42" i="1" s="1"/>
  <c r="AP42" i="1" s="1"/>
  <c r="AN41" i="1"/>
  <c r="AY41" i="1" s="1"/>
  <c r="AP41" i="1" s="1"/>
  <c r="AN40" i="1"/>
  <c r="AY40" i="1" s="1"/>
  <c r="AP40" i="1" s="1"/>
  <c r="AN39" i="1"/>
  <c r="AY39" i="1" s="1"/>
  <c r="AP39" i="1" s="1"/>
  <c r="AN38" i="1"/>
  <c r="AY38" i="1" s="1"/>
  <c r="AP38" i="1" s="1"/>
  <c r="AW37" i="1"/>
  <c r="AN37" i="1" l="1"/>
  <c r="AN53" i="1" s="1"/>
  <c r="AN54" i="1" s="1"/>
  <c r="AY37" i="1" l="1"/>
  <c r="AP37" i="1" s="1"/>
  <c r="AP54" i="1" s="1"/>
  <c r="AP53" i="1" l="1"/>
</calcChain>
</file>

<file path=xl/sharedStrings.xml><?xml version="1.0" encoding="utf-8"?>
<sst xmlns="http://schemas.openxmlformats.org/spreadsheetml/2006/main" count="186" uniqueCount="157">
  <si>
    <t>FORMATO</t>
  </si>
  <si>
    <t>VALORACION DE REQUISITOS MINIMOS</t>
  </si>
  <si>
    <r>
      <t xml:space="preserve">Clave: </t>
    </r>
    <r>
      <rPr>
        <sz val="10"/>
        <rFont val="Arial"/>
        <family val="2"/>
      </rPr>
      <t>______</t>
    </r>
  </si>
  <si>
    <r>
      <t xml:space="preserve">Versión: </t>
    </r>
    <r>
      <rPr>
        <sz val="10"/>
        <rFont val="Arial"/>
        <family val="2"/>
      </rPr>
      <t xml:space="preserve"> ##</t>
    </r>
  </si>
  <si>
    <r>
      <t xml:space="preserve">Fecha de aprobación: </t>
    </r>
    <r>
      <rPr>
        <sz val="10"/>
        <rFont val="Arial"/>
        <family val="2"/>
      </rPr>
      <t>DD/MM/AAAA</t>
    </r>
  </si>
  <si>
    <t>NIVEL JERARQUICO</t>
  </si>
  <si>
    <t>Tipo de proceso de valoración</t>
  </si>
  <si>
    <t>Denominación del empleo</t>
  </si>
  <si>
    <t>Código</t>
  </si>
  <si>
    <t>Grado</t>
  </si>
  <si>
    <t>Nombres y apellidos</t>
  </si>
  <si>
    <t>No. de identificación</t>
  </si>
  <si>
    <t>EDUCACIÓN FORMAL</t>
  </si>
  <si>
    <t>Nivel de estudio</t>
  </si>
  <si>
    <t>Fecha de Grado</t>
  </si>
  <si>
    <t>Tarjeta Profesional expedida por</t>
  </si>
  <si>
    <t>Número de tarjeta Profesional</t>
  </si>
  <si>
    <t>Fecha expedición Tarjeta Profesional</t>
  </si>
  <si>
    <r>
      <t xml:space="preserve">EDUCACIÓN NO FORMAL
</t>
    </r>
    <r>
      <rPr>
        <sz val="8"/>
        <color theme="1"/>
        <rFont val="Arial"/>
        <family val="2"/>
      </rPr>
      <t>(Relacione los técnicos laborales - Certificados de Aptitud Profesional y Diplomados no tienen vigencia 
Los cursos de carácter talleres y menores de 100 horas tienen una vigencia máxima de 3 años)</t>
    </r>
  </si>
  <si>
    <t>Nombre del CAP - Técnico laboral, diplomados, cursos, talleres, seminarios - entre otros</t>
  </si>
  <si>
    <t xml:space="preserve">Institución educativa/ Empresa </t>
  </si>
  <si>
    <t>Fecha de realización</t>
  </si>
  <si>
    <t>Intensidad horaria</t>
  </si>
  <si>
    <t xml:space="preserve">VALORACIÓN DE EXPERIENCIA </t>
  </si>
  <si>
    <t xml:space="preserve">Cargo Desempeñado </t>
  </si>
  <si>
    <t>Nivel Jerarquico</t>
  </si>
  <si>
    <t xml:space="preserve">Ciudad </t>
  </si>
  <si>
    <t>Tipo de experiencia</t>
  </si>
  <si>
    <t xml:space="preserve">Certificación </t>
  </si>
  <si>
    <t>Fecha inicio</t>
  </si>
  <si>
    <t>Fecha de retiro</t>
  </si>
  <si>
    <t xml:space="preserve">Total dias </t>
  </si>
  <si>
    <t>Tiempo total</t>
  </si>
  <si>
    <t>Total dias</t>
  </si>
  <si>
    <t xml:space="preserve">No. Años </t>
  </si>
  <si>
    <t xml:space="preserve">No. Meses </t>
  </si>
  <si>
    <t>No. Dias</t>
  </si>
  <si>
    <t>Total experiencia HV_DAFP</t>
  </si>
  <si>
    <t>Total en meses para verificación Manual de Funciones</t>
  </si>
  <si>
    <t xml:space="preserve">VALORACIÓN HISTORIA LABORAL </t>
  </si>
  <si>
    <r>
      <t xml:space="preserve">En atención a la solicitud, se remite el resultado de la valoración de la historia laboral del señor </t>
    </r>
    <r>
      <rPr>
        <sz val="10"/>
        <color rgb="FFFF0000"/>
        <rFont val="Arial"/>
        <family val="2"/>
      </rPr>
      <t xml:space="preserve">Nombre del candidato /aspirante </t>
    </r>
    <r>
      <rPr>
        <sz val="10"/>
        <rFont val="Arial"/>
        <family val="2"/>
      </rPr>
      <t xml:space="preserve">identificado con la cédula de ciudadanía </t>
    </r>
    <r>
      <rPr>
        <sz val="10"/>
        <color rgb="FFFF0000"/>
        <rFont val="Arial"/>
        <family val="2"/>
      </rPr>
      <t>Número de la cédula del aspirante</t>
    </r>
    <r>
      <rPr>
        <sz val="10"/>
        <rFont val="Arial"/>
        <family val="2"/>
      </rPr>
      <t xml:space="preserve">, quién actualmente se encuentra en provisionalidad en el empleo de Denominación del empleo, código y grado y está postulado para ejercer las funciones Denominación del empleo, código y grado en ubicación del empleo </t>
    </r>
    <r>
      <rPr>
        <sz val="10"/>
        <color rgb="FFFF0000"/>
        <rFont val="Arial"/>
        <family val="2"/>
      </rPr>
      <t>(nombre de la dependencia, grupo interno de trabajo y ciudad si aplica)</t>
    </r>
  </si>
  <si>
    <t xml:space="preserve">Manual de funciones </t>
  </si>
  <si>
    <t>No. Resolución:_______________________</t>
  </si>
  <si>
    <t>No. de ficha:_________________</t>
  </si>
  <si>
    <t>Resultado</t>
  </si>
  <si>
    <t>Estudios</t>
  </si>
  <si>
    <t xml:space="preserve">Experiencia </t>
  </si>
  <si>
    <t xml:space="preserve">Otros </t>
  </si>
  <si>
    <r>
      <t xml:space="preserve">Teniendo en cuenta el Manual Específico de Funciones y de Competencias Laborales vigente en la Entidad, adoptado mediante Res. </t>
    </r>
    <r>
      <rPr>
        <sz val="8"/>
        <color rgb="FFFF0000"/>
        <rFont val="Arial"/>
        <family val="2"/>
      </rPr>
      <t>(Número y fecha de la resolucion)</t>
    </r>
    <r>
      <rPr>
        <sz val="8"/>
        <rFont val="Arial"/>
        <family val="2"/>
      </rPr>
      <t xml:space="preserve">, me permito informar que el señor </t>
    </r>
    <r>
      <rPr>
        <sz val="8"/>
        <color rgb="FFFF0000"/>
        <rFont val="Arial"/>
        <family val="2"/>
      </rPr>
      <t>(Nombnre del aspirante)</t>
    </r>
    <r>
      <rPr>
        <sz val="8"/>
        <rFont val="Arial"/>
        <family val="2"/>
      </rPr>
      <t xml:space="preserve"> cumple con los requisitos establecidos para desempeñar las funciones de Denominación del empleo, código y grado en ubicación del empleo </t>
    </r>
    <r>
      <rPr>
        <sz val="8"/>
        <color rgb="FFFF0000"/>
        <rFont val="Arial"/>
        <family val="2"/>
      </rPr>
      <t>(nombre de la dependencia, grupo interno d etrabajo y ciudad si aplica)</t>
    </r>
    <r>
      <rPr>
        <sz val="8"/>
        <rFont val="Arial"/>
        <family val="2"/>
      </rPr>
      <t xml:space="preserve">
El aspirante cumple en su totalidad con los requisitos establecidos para el cargo: Si____ NO____</t>
    </r>
  </si>
  <si>
    <t>Quién realizo la valoración</t>
  </si>
  <si>
    <t>Coordinador de Grupo Administración del Talento Humano</t>
  </si>
  <si>
    <t xml:space="preserve">Firma </t>
  </si>
  <si>
    <t xml:space="preserve">Nombre </t>
  </si>
  <si>
    <t>Tipo de vinculación</t>
  </si>
  <si>
    <t>Director de Gestión Humana</t>
  </si>
  <si>
    <t>Directivo Aeronáutico</t>
  </si>
  <si>
    <t>Encargo</t>
  </si>
  <si>
    <t>Asesor Aeronáutico</t>
  </si>
  <si>
    <t>Profesional</t>
  </si>
  <si>
    <t>Nombramiento provisional</t>
  </si>
  <si>
    <t>Bachiller</t>
  </si>
  <si>
    <t>Especialista Aeronáutico</t>
  </si>
  <si>
    <t>Profesional relacionada</t>
  </si>
  <si>
    <t>Meritocracia</t>
  </si>
  <si>
    <t>Técnico Profesional</t>
  </si>
  <si>
    <t>Profesional Aeronáutico</t>
  </si>
  <si>
    <t xml:space="preserve">Laboral </t>
  </si>
  <si>
    <t>Libre nombramiento y remoción</t>
  </si>
  <si>
    <t>Tecnólogico</t>
  </si>
  <si>
    <t>Controlador de Tránsito Áereo</t>
  </si>
  <si>
    <t>Laboral relacionada</t>
  </si>
  <si>
    <t>Inspector de aviación civil</t>
  </si>
  <si>
    <t>Especialización</t>
  </si>
  <si>
    <t>Bombero aeronáutico</t>
  </si>
  <si>
    <t xml:space="preserve">Cumple </t>
  </si>
  <si>
    <t>Maestría</t>
  </si>
  <si>
    <t>Tecnico Aeronáutico</t>
  </si>
  <si>
    <t xml:space="preserve">No Cumple </t>
  </si>
  <si>
    <t>Doctorado</t>
  </si>
  <si>
    <t>Auxiliar</t>
  </si>
  <si>
    <t>Director General</t>
  </si>
  <si>
    <t>Asesor Aeronáutico III</t>
  </si>
  <si>
    <t>Especialista Aeronáutico III</t>
  </si>
  <si>
    <t>Especialista Aeronáutico I</t>
  </si>
  <si>
    <t>Profesional Aeronáutico II</t>
  </si>
  <si>
    <t>Técnico Aeronáutico VII</t>
  </si>
  <si>
    <t>Técnico Aeronáutico VI</t>
  </si>
  <si>
    <t>Técnico Aeronáutico III</t>
  </si>
  <si>
    <t>Auxiliar V</t>
  </si>
  <si>
    <t>Auxiliar III</t>
  </si>
  <si>
    <t>Auxiliar I</t>
  </si>
  <si>
    <t>Director Técnico</t>
  </si>
  <si>
    <t>Agregado Aeronáutico - OACI</t>
  </si>
  <si>
    <t>Subdirector General</t>
  </si>
  <si>
    <t>Secretario General</t>
  </si>
  <si>
    <t>Secretario Aeronáutico</t>
  </si>
  <si>
    <t>Jefe de Oficina Aeronáutica</t>
  </si>
  <si>
    <t>Director Aeronáutico de Área</t>
  </si>
  <si>
    <t>Director Aeronáutico Regional III</t>
  </si>
  <si>
    <t>Director Aeronáutico Regional II</t>
  </si>
  <si>
    <t>Director Aeronáutico Regional I</t>
  </si>
  <si>
    <t>Gerente Aeroportuario V</t>
  </si>
  <si>
    <t>Gerente Aeroportuario IV</t>
  </si>
  <si>
    <t>Gerente Aeroportuario III</t>
  </si>
  <si>
    <t>Gerente Aeroportuario II</t>
  </si>
  <si>
    <t>Gerente Aeroportuario I</t>
  </si>
  <si>
    <t>Asesor Aeronáutico - OACI</t>
  </si>
  <si>
    <t>Asesor Aeronáutico II</t>
  </si>
  <si>
    <t>Asesor Aeronáutico I</t>
  </si>
  <si>
    <t>Especialista Aeronáutico II</t>
  </si>
  <si>
    <t>Profesional Aeronáutico IV</t>
  </si>
  <si>
    <t>Profesional Aeronáutico III</t>
  </si>
  <si>
    <t>Profesional Aeronáutico I</t>
  </si>
  <si>
    <t>Controlador de Tránsito Aéreo X</t>
  </si>
  <si>
    <t>Controlador de Tránsito Aéreo IX</t>
  </si>
  <si>
    <t>Controlador de Tránsito Aéreo VIII</t>
  </si>
  <si>
    <t>Controlador de Tránsito Aéreo VII</t>
  </si>
  <si>
    <t>Controlador de Tránsito Aéreo VI</t>
  </si>
  <si>
    <t>Controlador de Tránsito Aéreo V</t>
  </si>
  <si>
    <t>Controlador de Tránsito Aéreo IV</t>
  </si>
  <si>
    <t>Controlador de Tránsito Aéreo III</t>
  </si>
  <si>
    <t>Controlador de Tránsito Aéreo II</t>
  </si>
  <si>
    <t>Controlador de Tránsito Aéreo I</t>
  </si>
  <si>
    <t>Inspector de Seguridad Operacional VIII</t>
  </si>
  <si>
    <t>Inspector de Seguridad Operacional VII</t>
  </si>
  <si>
    <t>Inspector de Seguridad Operacional VI</t>
  </si>
  <si>
    <t>Inspector de Seguridad Operacional V</t>
  </si>
  <si>
    <t>Inspector de Seguridad Operacional IV</t>
  </si>
  <si>
    <t>Inspector de Seguridad Operacional III</t>
  </si>
  <si>
    <t>Inspector de Seguridad Operacional II</t>
  </si>
  <si>
    <t>Inspector de Seguridad Operacional I</t>
  </si>
  <si>
    <t>Inspector de Seguridad de la Aviación Civil II</t>
  </si>
  <si>
    <t>Inspector de Seguridad de la Aviación Civil I</t>
  </si>
  <si>
    <t>Bombero Aeronáutico V</t>
  </si>
  <si>
    <t>Bombero Aeronáutico IV</t>
  </si>
  <si>
    <t>Bombero Aeronáutico III</t>
  </si>
  <si>
    <t>Bombero Aeronáutico II</t>
  </si>
  <si>
    <t>Bombero Aeronáutico I</t>
  </si>
  <si>
    <t>Técnico Aeronáutico X</t>
  </si>
  <si>
    <t>Técnico Aeronáutico IX</t>
  </si>
  <si>
    <t>Técnico Aeronáutico VIII</t>
  </si>
  <si>
    <t>Técnico Aeronáutico V</t>
  </si>
  <si>
    <t>Técnico Aeronáutico IV</t>
  </si>
  <si>
    <t>Técnico Aeronáutico II</t>
  </si>
  <si>
    <t>Técnico Aeronáutico I</t>
  </si>
  <si>
    <t>Técnico Aeronáutico ATSEP VII</t>
  </si>
  <si>
    <t>Técnico Aeronáutico ATSEP VI</t>
  </si>
  <si>
    <t>Técnico Aeronáutico ATSEP V</t>
  </si>
  <si>
    <t>Técnico Aeronáutico ATSEP IV</t>
  </si>
  <si>
    <t>Técnico Aeronáutico ATSEP III</t>
  </si>
  <si>
    <t>Técnico Aeronáutico ATSEP II</t>
  </si>
  <si>
    <t>Técnico Aeronáutico ATSEP I</t>
  </si>
  <si>
    <t>Auxiliar IV</t>
  </si>
  <si>
    <t>Auxiliar II</t>
  </si>
  <si>
    <t>0015</t>
  </si>
  <si>
    <t>0100</t>
  </si>
  <si>
    <t>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</si>
</sst>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2" borderId="0" xfId="1" applyFill="1"/>
    <xf numFmtId="0" fontId="1" fillId="0" borderId="0" xfId="1"/>
    <xf numFmtId="0" fontId="4" fillId="2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1" fillId="0" borderId="0" xfId="1" applyAlignment="1">
      <alignment wrapText="1"/>
    </xf>
    <xf numFmtId="0" fontId="7" fillId="0" borderId="0" xfId="1" applyFont="1"/>
    <xf numFmtId="0" fontId="6" fillId="0" borderId="0" xfId="1" applyFont="1"/>
    <xf numFmtId="164" fontId="6" fillId="0" borderId="0" xfId="1" applyNumberFormat="1" applyFont="1"/>
    <xf numFmtId="1" fontId="6" fillId="0" borderId="0" xfId="1" applyNumberFormat="1" applyFont="1"/>
    <xf numFmtId="0" fontId="1" fillId="0" borderId="0" xfId="1" applyAlignment="1">
      <alignment vertical="center"/>
    </xf>
    <xf numFmtId="0" fontId="1" fillId="0" borderId="8" xfId="1" applyBorder="1"/>
    <xf numFmtId="0" fontId="1" fillId="0" borderId="0" xfId="1" applyProtection="1">
      <protection locked="0"/>
    </xf>
    <xf numFmtId="0" fontId="3" fillId="0" borderId="0" xfId="1" applyFont="1" applyAlignment="1">
      <alignment vertical="center"/>
    </xf>
    <xf numFmtId="0" fontId="1" fillId="0" borderId="0" xfId="1" applyAlignment="1">
      <alignment horizontal="center" wrapText="1"/>
    </xf>
    <xf numFmtId="0" fontId="7" fillId="0" borderId="0" xfId="1" applyFont="1" applyAlignment="1">
      <alignment horizontal="center" wrapText="1"/>
    </xf>
    <xf numFmtId="0" fontId="12" fillId="0" borderId="4" xfId="0" applyFont="1" applyBorder="1"/>
    <xf numFmtId="49" fontId="12" fillId="0" borderId="4" xfId="0" applyNumberFormat="1" applyFont="1" applyBorder="1"/>
    <xf numFmtId="0" fontId="1" fillId="0" borderId="0" xfId="1" applyAlignment="1">
      <alignment horizont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left" vertical="center"/>
    </xf>
    <xf numFmtId="0" fontId="1" fillId="0" borderId="4" xfId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4" fillId="3" borderId="4" xfId="1" applyFont="1" applyFill="1" applyBorder="1" applyAlignment="1">
      <alignment horizontal="center" vertical="center"/>
    </xf>
    <xf numFmtId="0" fontId="1" fillId="0" borderId="4" xfId="1" applyBorder="1"/>
    <xf numFmtId="0" fontId="1" fillId="0" borderId="4" xfId="1" applyBorder="1" applyAlignment="1">
      <alignment horizontal="left"/>
    </xf>
    <xf numFmtId="0" fontId="1" fillId="0" borderId="4" xfId="1" applyBorder="1" applyAlignment="1">
      <alignment horizontal="center"/>
    </xf>
    <xf numFmtId="0" fontId="1" fillId="0" borderId="4" xfId="1" applyBorder="1" applyAlignment="1">
      <alignment horizontal="left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14" fontId="6" fillId="0" borderId="4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14" fontId="7" fillId="0" borderId="4" xfId="1" applyNumberFormat="1" applyFont="1" applyBorder="1" applyAlignment="1">
      <alignment horizontal="center" vertical="center"/>
    </xf>
    <xf numFmtId="1" fontId="7" fillId="0" borderId="4" xfId="1" applyNumberFormat="1" applyFont="1" applyBorder="1" applyAlignment="1">
      <alignment horizontal="center"/>
    </xf>
    <xf numFmtId="1" fontId="7" fillId="0" borderId="10" xfId="1" applyNumberFormat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1" fillId="0" borderId="0" xfId="1" applyAlignment="1">
      <alignment vertical="center"/>
    </xf>
    <xf numFmtId="0" fontId="1" fillId="0" borderId="10" xfId="1" applyBorder="1"/>
    <xf numFmtId="0" fontId="1" fillId="0" borderId="12" xfId="1" applyBorder="1"/>
    <xf numFmtId="0" fontId="1" fillId="0" borderId="11" xfId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608F7FF4-F3FA-4275-A59D-5D3B89693E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12617</xdr:colOff>
      <xdr:row>2</xdr:row>
      <xdr:rowOff>92448</xdr:rowOff>
    </xdr:from>
    <xdr:to>
      <xdr:col>9</xdr:col>
      <xdr:colOff>129540</xdr:colOff>
      <xdr:row>3</xdr:row>
      <xdr:rowOff>147856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3ECD85-2EB0-4B02-A746-F1F3DC7DC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42" y="368673"/>
          <a:ext cx="1383748" cy="1007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05856-6B5B-411C-AB42-F04722F009A0}">
  <sheetPr>
    <tabColor theme="3"/>
    <pageSetUpPr fitToPage="1"/>
  </sheetPr>
  <dimension ref="A1:BH1048559"/>
  <sheetViews>
    <sheetView tabSelected="1" topLeftCell="A55" zoomScale="150" zoomScaleNormal="150" zoomScaleSheetLayoutView="40" zoomScalePageLayoutView="70" workbookViewId="0">
      <selection activeCell="I13" sqref="I13:O13"/>
    </sheetView>
  </sheetViews>
  <sheetFormatPr baseColWidth="10" defaultColWidth="11.42578125" defaultRowHeight="12.75" x14ac:dyDescent="0.2"/>
  <cols>
    <col min="1" max="1" width="1.42578125" style="2" customWidth="1"/>
    <col min="2" max="25" width="2.7109375" style="2" customWidth="1"/>
    <col min="26" max="28" width="3" style="2" customWidth="1"/>
    <col min="29" max="46" width="2.7109375" style="2" customWidth="1"/>
    <col min="47" max="47" width="19.28515625" style="2" hidden="1" customWidth="1"/>
    <col min="48" max="48" width="2.7109375" style="2" hidden="1" customWidth="1"/>
    <col min="49" max="49" width="14.140625" style="2" hidden="1" customWidth="1"/>
    <col min="50" max="53" width="2.7109375" style="2" hidden="1" customWidth="1"/>
    <col min="54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67"/>
      <c r="C2" s="68"/>
      <c r="D2" s="68"/>
      <c r="E2" s="68"/>
      <c r="F2" s="68"/>
      <c r="G2" s="68"/>
      <c r="H2" s="68"/>
      <c r="I2" s="68"/>
      <c r="J2" s="68"/>
      <c r="K2" s="69"/>
      <c r="L2" s="76" t="s">
        <v>0</v>
      </c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70"/>
      <c r="C3" s="71"/>
      <c r="D3" s="71"/>
      <c r="E3" s="71"/>
      <c r="F3" s="71"/>
      <c r="G3" s="71"/>
      <c r="H3" s="71"/>
      <c r="I3" s="71"/>
      <c r="J3" s="71"/>
      <c r="K3" s="72"/>
      <c r="L3" s="77" t="s">
        <v>1</v>
      </c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73"/>
      <c r="C4" s="74"/>
      <c r="D4" s="74"/>
      <c r="E4" s="74"/>
      <c r="F4" s="74"/>
      <c r="G4" s="74"/>
      <c r="H4" s="74"/>
      <c r="I4" s="74"/>
      <c r="J4" s="74"/>
      <c r="K4" s="75"/>
      <c r="L4" s="78" t="s">
        <v>2</v>
      </c>
      <c r="M4" s="78"/>
      <c r="N4" s="78"/>
      <c r="O4" s="78"/>
      <c r="P4" s="78"/>
      <c r="Q4" s="78"/>
      <c r="R4" s="78"/>
      <c r="S4" s="78"/>
      <c r="T4" s="78"/>
      <c r="U4" s="78"/>
      <c r="V4" s="78" t="s">
        <v>3</v>
      </c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 t="s">
        <v>4</v>
      </c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8"/>
      <c r="AT5" s="8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5" customHeight="1" x14ac:dyDescent="0.25">
      <c r="A6" s="1"/>
      <c r="B6" s="61" t="s">
        <v>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7"/>
      <c r="AS6" s="8"/>
      <c r="AT6" s="8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5" customHeight="1" x14ac:dyDescent="0.25">
      <c r="A7" s="1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7"/>
      <c r="AS7" s="8"/>
      <c r="AT7" s="8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15" customHeight="1" x14ac:dyDescent="0.25">
      <c r="B8" s="64" t="s">
        <v>6</v>
      </c>
      <c r="C8" s="65"/>
      <c r="D8" s="65"/>
      <c r="E8" s="65"/>
      <c r="F8" s="65"/>
      <c r="G8" s="65"/>
      <c r="H8" s="65"/>
      <c r="I8" s="65"/>
      <c r="J8" s="65"/>
      <c r="K8" s="65"/>
      <c r="L8" s="66"/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6"/>
      <c r="AR8" s="8"/>
      <c r="AS8" s="8"/>
      <c r="AT8" s="8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15" customHeight="1" x14ac:dyDescent="0.25">
      <c r="B9" s="40" t="s">
        <v>7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 t="s">
        <v>8</v>
      </c>
      <c r="Z9" s="40"/>
      <c r="AA9" s="40"/>
      <c r="AB9" s="40"/>
      <c r="AC9" s="42"/>
      <c r="AD9" s="42"/>
      <c r="AE9" s="42"/>
      <c r="AF9" s="42"/>
      <c r="AG9" s="42"/>
      <c r="AH9" s="42"/>
      <c r="AI9" s="42"/>
      <c r="AJ9" s="40" t="s">
        <v>9</v>
      </c>
      <c r="AK9" s="40"/>
      <c r="AL9" s="40"/>
      <c r="AM9" s="40"/>
      <c r="AN9" s="40"/>
      <c r="AO9" s="40"/>
      <c r="AP9" s="40"/>
      <c r="AQ9" s="40"/>
      <c r="AR9" s="8"/>
      <c r="AS9" s="8"/>
      <c r="AT9" s="8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ht="15" customHeight="1" x14ac:dyDescent="0.25">
      <c r="B10" s="40" t="s">
        <v>10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 t="s">
        <v>11</v>
      </c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8"/>
      <c r="AS10" s="8"/>
      <c r="AT10" s="8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8.25" customHeight="1" x14ac:dyDescent="0.25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8"/>
      <c r="AS11" s="8"/>
      <c r="AT11" s="8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5" customHeight="1" x14ac:dyDescent="0.25">
      <c r="B12" s="61" t="s">
        <v>12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ht="15" customHeight="1" x14ac:dyDescent="0.2">
      <c r="B13" s="40" t="s">
        <v>13</v>
      </c>
      <c r="C13" s="40"/>
      <c r="D13" s="40"/>
      <c r="E13" s="40"/>
      <c r="F13" s="40"/>
      <c r="G13" s="40"/>
      <c r="H13" s="40"/>
      <c r="I13" s="42"/>
      <c r="J13" s="42"/>
      <c r="K13" s="42"/>
      <c r="L13" s="42"/>
      <c r="M13" s="42"/>
      <c r="N13" s="42"/>
      <c r="O13" s="42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 t="s">
        <v>14</v>
      </c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ht="15" customHeight="1" x14ac:dyDescent="0.2">
      <c r="B14" s="40" t="s">
        <v>13</v>
      </c>
      <c r="C14" s="40"/>
      <c r="D14" s="40"/>
      <c r="E14" s="40"/>
      <c r="F14" s="40"/>
      <c r="G14" s="40"/>
      <c r="H14" s="40"/>
      <c r="I14" s="42"/>
      <c r="J14" s="42"/>
      <c r="K14" s="42"/>
      <c r="L14" s="42"/>
      <c r="M14" s="42"/>
      <c r="N14" s="42"/>
      <c r="O14" s="42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 t="s">
        <v>14</v>
      </c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ht="15" customHeight="1" x14ac:dyDescent="0.2">
      <c r="B15" s="40" t="s">
        <v>13</v>
      </c>
      <c r="C15" s="40"/>
      <c r="D15" s="40"/>
      <c r="E15" s="40"/>
      <c r="F15" s="40"/>
      <c r="G15" s="40"/>
      <c r="H15" s="40"/>
      <c r="I15" s="42"/>
      <c r="J15" s="42"/>
      <c r="K15" s="42"/>
      <c r="L15" s="42"/>
      <c r="M15" s="42"/>
      <c r="N15" s="42"/>
      <c r="O15" s="42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 t="s">
        <v>14</v>
      </c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" customHeight="1" x14ac:dyDescent="0.25">
      <c r="B16" s="40" t="s">
        <v>13</v>
      </c>
      <c r="C16" s="40"/>
      <c r="D16" s="40"/>
      <c r="E16" s="40"/>
      <c r="F16" s="40"/>
      <c r="G16" s="40"/>
      <c r="H16" s="40"/>
      <c r="I16" s="42"/>
      <c r="J16" s="42"/>
      <c r="K16" s="42"/>
      <c r="L16" s="42"/>
      <c r="M16" s="42"/>
      <c r="N16" s="42"/>
      <c r="O16" s="42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 t="s">
        <v>14</v>
      </c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2:59" ht="15" customHeight="1" x14ac:dyDescent="0.25">
      <c r="B17" s="40" t="s">
        <v>13</v>
      </c>
      <c r="C17" s="40"/>
      <c r="D17" s="40"/>
      <c r="E17" s="40"/>
      <c r="F17" s="40"/>
      <c r="G17" s="40"/>
      <c r="H17" s="40"/>
      <c r="I17" s="42"/>
      <c r="J17" s="42"/>
      <c r="K17" s="42"/>
      <c r="L17" s="42"/>
      <c r="M17" s="42"/>
      <c r="N17" s="42"/>
      <c r="O17" s="4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 t="s">
        <v>14</v>
      </c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2:59" ht="15" customHeight="1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 t="s">
        <v>16</v>
      </c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 t="s">
        <v>17</v>
      </c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2:59" ht="15" customHeight="1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2:59" ht="9" customHeight="1" x14ac:dyDescent="0.25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2:59" ht="45" customHeight="1" x14ac:dyDescent="0.25">
      <c r="B21" s="60" t="s">
        <v>18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</row>
    <row r="22" spans="2:59" s="14" customFormat="1" ht="29.25" customHeight="1" x14ac:dyDescent="0.25">
      <c r="B22" s="59" t="s">
        <v>19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 t="s">
        <v>20</v>
      </c>
      <c r="T22" s="27"/>
      <c r="U22" s="27"/>
      <c r="V22" s="27"/>
      <c r="W22" s="27"/>
      <c r="X22" s="27"/>
      <c r="Y22" s="27"/>
      <c r="Z22" s="27"/>
      <c r="AA22" s="27"/>
      <c r="AB22" s="27"/>
      <c r="AC22" s="27" t="s">
        <v>21</v>
      </c>
      <c r="AD22" s="27"/>
      <c r="AE22" s="27"/>
      <c r="AF22" s="27"/>
      <c r="AG22" s="27"/>
      <c r="AH22" s="27"/>
      <c r="AI22" s="27"/>
      <c r="AJ22" s="27"/>
      <c r="AK22" s="27" t="s">
        <v>22</v>
      </c>
      <c r="AL22" s="27"/>
      <c r="AM22" s="27"/>
      <c r="AN22" s="27"/>
      <c r="AO22" s="27"/>
      <c r="AP22" s="27"/>
      <c r="AQ22" s="2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</row>
    <row r="23" spans="2:59" ht="15" customHeight="1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</row>
    <row r="24" spans="2:59" ht="15" customHeight="1" x14ac:dyDescent="0.25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2:59" ht="15" customHeight="1" x14ac:dyDescent="0.25"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2:59" ht="15" customHeight="1" x14ac:dyDescent="0.2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</row>
    <row r="27" spans="2:59" ht="15" customHeight="1" x14ac:dyDescent="0.25"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2:59" ht="15" customHeight="1" x14ac:dyDescent="0.25"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2:59" ht="15" customHeight="1" x14ac:dyDescent="0.25"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</row>
    <row r="30" spans="2:59" ht="15" customHeight="1" x14ac:dyDescent="0.2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2:59" ht="15" customHeight="1" x14ac:dyDescent="0.25"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2:59" ht="15" customHeight="1" x14ac:dyDescent="0.25"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1:59" ht="9" customHeight="1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ht="15" customHeight="1" x14ac:dyDescent="0.25">
      <c r="B34" s="39" t="s">
        <v>23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ht="15.75" customHeight="1" x14ac:dyDescent="0.25">
      <c r="A35" s="9"/>
      <c r="B35" s="59" t="s">
        <v>24</v>
      </c>
      <c r="C35" s="59"/>
      <c r="D35" s="59"/>
      <c r="E35" s="59"/>
      <c r="F35" s="59"/>
      <c r="G35" s="59" t="s">
        <v>25</v>
      </c>
      <c r="H35" s="59"/>
      <c r="I35" s="59"/>
      <c r="J35" s="59"/>
      <c r="K35" s="59"/>
      <c r="L35" s="59" t="s">
        <v>26</v>
      </c>
      <c r="M35" s="59"/>
      <c r="N35" s="59"/>
      <c r="O35" s="59"/>
      <c r="P35" s="59"/>
      <c r="Q35" s="59" t="s">
        <v>27</v>
      </c>
      <c r="R35" s="59"/>
      <c r="S35" s="59"/>
      <c r="T35" s="59"/>
      <c r="U35" s="59"/>
      <c r="V35" s="59" t="s">
        <v>28</v>
      </c>
      <c r="W35" s="59"/>
      <c r="X35" s="59"/>
      <c r="Y35" s="59"/>
      <c r="Z35" s="59" t="s">
        <v>29</v>
      </c>
      <c r="AA35" s="59"/>
      <c r="AB35" s="59"/>
      <c r="AC35" s="59" t="s">
        <v>30</v>
      </c>
      <c r="AD35" s="59"/>
      <c r="AE35" s="59"/>
      <c r="AF35" s="59" t="s">
        <v>31</v>
      </c>
      <c r="AG35" s="59"/>
      <c r="AH35" s="59"/>
      <c r="AI35" s="59"/>
      <c r="AJ35" s="59" t="s">
        <v>32</v>
      </c>
      <c r="AK35" s="59"/>
      <c r="AL35" s="59"/>
      <c r="AM35" s="59"/>
      <c r="AN35" s="59"/>
      <c r="AO35" s="59"/>
      <c r="AP35" s="59"/>
      <c r="AQ35" s="59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</row>
    <row r="36" spans="1:59" ht="17.25" customHeight="1" x14ac:dyDescent="0.25"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8" t="s">
        <v>33</v>
      </c>
      <c r="AK36" s="58"/>
      <c r="AL36" s="58" t="s">
        <v>34</v>
      </c>
      <c r="AM36" s="58"/>
      <c r="AN36" s="58" t="s">
        <v>35</v>
      </c>
      <c r="AO36" s="58"/>
      <c r="AP36" s="58" t="s">
        <v>36</v>
      </c>
      <c r="AQ36" s="5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</row>
    <row r="37" spans="1:59" s="10" customFormat="1" ht="17.25" customHeight="1" x14ac:dyDescent="0.2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5"/>
      <c r="AA37" s="46"/>
      <c r="AB37" s="46"/>
      <c r="AC37" s="45"/>
      <c r="AD37" s="46"/>
      <c r="AE37" s="46"/>
      <c r="AF37" s="46" t="str">
        <f t="shared" ref="AF37:AF52" si="0">IF(1+(DAYS360(Z37,AC37,TRUE))=1,"",1+(DAYS360(Z37,AC37,TRUE)))</f>
        <v/>
      </c>
      <c r="AG37" s="46"/>
      <c r="AH37" s="46"/>
      <c r="AI37" s="46"/>
      <c r="AJ37" s="48" t="str">
        <f t="shared" ref="AJ37:AJ48" si="1">+AF37</f>
        <v/>
      </c>
      <c r="AK37" s="48"/>
      <c r="AL37" s="44" t="str">
        <f t="shared" ref="AL37:AL52" si="2">IFERROR(INT($AU37),"")</f>
        <v/>
      </c>
      <c r="AM37" s="44"/>
      <c r="AN37" s="44" t="str">
        <f t="shared" ref="AN37:AN52" si="3">IFERROR(INT($AW37/30),"")</f>
        <v/>
      </c>
      <c r="AO37" s="44"/>
      <c r="AP37" s="44" t="str">
        <f t="shared" ref="AP37:AP52" si="4">IFERROR($AW37-$AY37*30,"")</f>
        <v/>
      </c>
      <c r="AQ37" s="44"/>
      <c r="AR37" s="11"/>
      <c r="AS37" s="11"/>
      <c r="AT37" s="11"/>
      <c r="AU37" s="12" t="e">
        <f>+AJ37/360</f>
        <v>#VALUE!</v>
      </c>
      <c r="AV37" s="11"/>
      <c r="AW37" s="11" t="e">
        <f>+AF37-AL37*360</f>
        <v>#VALUE!</v>
      </c>
      <c r="AX37" s="11"/>
      <c r="AY37" s="13" t="e">
        <f>+INT(AN37)</f>
        <v>#VALUE!</v>
      </c>
      <c r="AZ37" s="11"/>
      <c r="BA37" s="11"/>
      <c r="BB37" s="11"/>
      <c r="BC37" s="11"/>
      <c r="BD37" s="11"/>
      <c r="BE37" s="11"/>
    </row>
    <row r="38" spans="1:59" s="10" customFormat="1" ht="17.25" customHeight="1" x14ac:dyDescent="0.2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5"/>
      <c r="AA38" s="46"/>
      <c r="AB38" s="46"/>
      <c r="AC38" s="45"/>
      <c r="AD38" s="46"/>
      <c r="AE38" s="46"/>
      <c r="AF38" s="46" t="str">
        <f t="shared" si="0"/>
        <v/>
      </c>
      <c r="AG38" s="46"/>
      <c r="AH38" s="46"/>
      <c r="AI38" s="46"/>
      <c r="AJ38" s="48" t="str">
        <f t="shared" si="1"/>
        <v/>
      </c>
      <c r="AK38" s="48"/>
      <c r="AL38" s="44" t="str">
        <f t="shared" si="2"/>
        <v/>
      </c>
      <c r="AM38" s="44"/>
      <c r="AN38" s="44" t="str">
        <f t="shared" si="3"/>
        <v/>
      </c>
      <c r="AO38" s="44"/>
      <c r="AP38" s="44" t="str">
        <f t="shared" si="4"/>
        <v/>
      </c>
      <c r="AQ38" s="44"/>
      <c r="AR38" s="11"/>
      <c r="AS38" s="11"/>
      <c r="AT38" s="11"/>
      <c r="AU38" s="12" t="e">
        <f t="shared" ref="AU38:AU47" si="5">+AJ38/360</f>
        <v>#VALUE!</v>
      </c>
      <c r="AV38" s="11"/>
      <c r="AW38" s="11" t="e">
        <f t="shared" ref="AW38:AW47" si="6">+AF38-AL38*360</f>
        <v>#VALUE!</v>
      </c>
      <c r="AX38" s="11"/>
      <c r="AY38" s="13" t="e">
        <f t="shared" ref="AY38:AY47" si="7">+INT(AN38)</f>
        <v>#VALUE!</v>
      </c>
      <c r="AZ38" s="11"/>
      <c r="BA38" s="11"/>
      <c r="BB38" s="11"/>
      <c r="BC38" s="11"/>
      <c r="BD38" s="11"/>
      <c r="BE38" s="11"/>
    </row>
    <row r="39" spans="1:59" s="10" customFormat="1" ht="17.25" customHeight="1" x14ac:dyDescent="0.2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5"/>
      <c r="AA39" s="46"/>
      <c r="AB39" s="46"/>
      <c r="AC39" s="45"/>
      <c r="AD39" s="46"/>
      <c r="AE39" s="46"/>
      <c r="AF39" s="46" t="str">
        <f t="shared" si="0"/>
        <v/>
      </c>
      <c r="AG39" s="46"/>
      <c r="AH39" s="46"/>
      <c r="AI39" s="46"/>
      <c r="AJ39" s="48" t="str">
        <f t="shared" si="1"/>
        <v/>
      </c>
      <c r="AK39" s="48"/>
      <c r="AL39" s="44" t="str">
        <f t="shared" si="2"/>
        <v/>
      </c>
      <c r="AM39" s="44"/>
      <c r="AN39" s="44" t="str">
        <f t="shared" si="3"/>
        <v/>
      </c>
      <c r="AO39" s="44"/>
      <c r="AP39" s="44" t="str">
        <f t="shared" si="4"/>
        <v/>
      </c>
      <c r="AQ39" s="44"/>
      <c r="AR39" s="11"/>
      <c r="AS39" s="11"/>
      <c r="AT39" s="11"/>
      <c r="AU39" s="12" t="e">
        <f t="shared" si="5"/>
        <v>#VALUE!</v>
      </c>
      <c r="AV39" s="11"/>
      <c r="AW39" s="11" t="e">
        <f t="shared" si="6"/>
        <v>#VALUE!</v>
      </c>
      <c r="AX39" s="11"/>
      <c r="AY39" s="13" t="e">
        <f t="shared" si="7"/>
        <v>#VALUE!</v>
      </c>
      <c r="AZ39" s="11"/>
      <c r="BA39" s="11"/>
      <c r="BB39" s="11"/>
      <c r="BC39" s="11"/>
      <c r="BD39" s="11"/>
      <c r="BE39" s="11"/>
    </row>
    <row r="40" spans="1:59" s="10" customFormat="1" ht="17.25" customHeight="1" x14ac:dyDescent="0.2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5"/>
      <c r="AA40" s="46"/>
      <c r="AB40" s="46"/>
      <c r="AC40" s="45"/>
      <c r="AD40" s="46"/>
      <c r="AE40" s="46"/>
      <c r="AF40" s="46" t="str">
        <f t="shared" si="0"/>
        <v/>
      </c>
      <c r="AG40" s="46"/>
      <c r="AH40" s="46"/>
      <c r="AI40" s="46"/>
      <c r="AJ40" s="48" t="str">
        <f t="shared" si="1"/>
        <v/>
      </c>
      <c r="AK40" s="48"/>
      <c r="AL40" s="44" t="str">
        <f t="shared" si="2"/>
        <v/>
      </c>
      <c r="AM40" s="44"/>
      <c r="AN40" s="44" t="str">
        <f t="shared" si="3"/>
        <v/>
      </c>
      <c r="AO40" s="44"/>
      <c r="AP40" s="44" t="str">
        <f t="shared" si="4"/>
        <v/>
      </c>
      <c r="AQ40" s="44"/>
      <c r="AR40" s="11"/>
      <c r="AS40" s="11"/>
      <c r="AT40" s="11"/>
      <c r="AU40" s="12" t="e">
        <f t="shared" si="5"/>
        <v>#VALUE!</v>
      </c>
      <c r="AV40" s="11"/>
      <c r="AW40" s="11" t="e">
        <f t="shared" si="6"/>
        <v>#VALUE!</v>
      </c>
      <c r="AX40" s="11"/>
      <c r="AY40" s="13" t="e">
        <f t="shared" si="7"/>
        <v>#VALUE!</v>
      </c>
      <c r="AZ40" s="11"/>
      <c r="BA40" s="11"/>
      <c r="BB40" s="11"/>
      <c r="BC40" s="11"/>
      <c r="BD40" s="11"/>
      <c r="BE40" s="11"/>
    </row>
    <row r="41" spans="1:59" s="10" customFormat="1" ht="17.25" customHeight="1" x14ac:dyDescent="0.2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5"/>
      <c r="AA41" s="46"/>
      <c r="AB41" s="46"/>
      <c r="AC41" s="45"/>
      <c r="AD41" s="46"/>
      <c r="AE41" s="46"/>
      <c r="AF41" s="46" t="str">
        <f t="shared" si="0"/>
        <v/>
      </c>
      <c r="AG41" s="46"/>
      <c r="AH41" s="46"/>
      <c r="AI41" s="46"/>
      <c r="AJ41" s="48" t="str">
        <f t="shared" si="1"/>
        <v/>
      </c>
      <c r="AK41" s="48"/>
      <c r="AL41" s="44" t="str">
        <f t="shared" si="2"/>
        <v/>
      </c>
      <c r="AM41" s="44"/>
      <c r="AN41" s="44" t="str">
        <f t="shared" si="3"/>
        <v/>
      </c>
      <c r="AO41" s="44"/>
      <c r="AP41" s="44" t="str">
        <f t="shared" si="4"/>
        <v/>
      </c>
      <c r="AQ41" s="44"/>
      <c r="AR41" s="11"/>
      <c r="AS41" s="11"/>
      <c r="AT41" s="11"/>
      <c r="AU41" s="12" t="e">
        <f t="shared" si="5"/>
        <v>#VALUE!</v>
      </c>
      <c r="AV41" s="11"/>
      <c r="AW41" s="11" t="e">
        <f t="shared" si="6"/>
        <v>#VALUE!</v>
      </c>
      <c r="AX41" s="11"/>
      <c r="AY41" s="13" t="e">
        <f t="shared" si="7"/>
        <v>#VALUE!</v>
      </c>
      <c r="AZ41" s="11"/>
      <c r="BA41" s="11"/>
      <c r="BB41" s="11"/>
      <c r="BC41" s="11"/>
      <c r="BD41" s="11"/>
      <c r="BE41" s="11"/>
    </row>
    <row r="42" spans="1:59" s="10" customFormat="1" ht="17.25" customHeight="1" x14ac:dyDescent="0.2"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5"/>
      <c r="AA42" s="46"/>
      <c r="AB42" s="46"/>
      <c r="AC42" s="45"/>
      <c r="AD42" s="46"/>
      <c r="AE42" s="46"/>
      <c r="AF42" s="46" t="str">
        <f t="shared" si="0"/>
        <v/>
      </c>
      <c r="AG42" s="46"/>
      <c r="AH42" s="46"/>
      <c r="AI42" s="46"/>
      <c r="AJ42" s="48" t="str">
        <f t="shared" si="1"/>
        <v/>
      </c>
      <c r="AK42" s="48"/>
      <c r="AL42" s="44" t="str">
        <f t="shared" si="2"/>
        <v/>
      </c>
      <c r="AM42" s="44"/>
      <c r="AN42" s="44" t="str">
        <f t="shared" si="3"/>
        <v/>
      </c>
      <c r="AO42" s="44"/>
      <c r="AP42" s="44" t="str">
        <f t="shared" si="4"/>
        <v/>
      </c>
      <c r="AQ42" s="44"/>
      <c r="AR42" s="11"/>
      <c r="AS42" s="11"/>
      <c r="AT42" s="11"/>
      <c r="AU42" s="12" t="e">
        <f t="shared" si="5"/>
        <v>#VALUE!</v>
      </c>
      <c r="AV42" s="11"/>
      <c r="AW42" s="11" t="e">
        <f t="shared" si="6"/>
        <v>#VALUE!</v>
      </c>
      <c r="AX42" s="11"/>
      <c r="AY42" s="13" t="e">
        <f t="shared" si="7"/>
        <v>#VALUE!</v>
      </c>
      <c r="AZ42" s="11"/>
      <c r="BA42" s="11"/>
      <c r="BB42" s="11"/>
      <c r="BC42" s="11"/>
      <c r="BD42" s="11"/>
      <c r="BE42" s="11"/>
    </row>
    <row r="43" spans="1:59" s="10" customFormat="1" ht="17.25" customHeight="1" x14ac:dyDescent="0.2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5"/>
      <c r="AA43" s="46"/>
      <c r="AB43" s="46"/>
      <c r="AC43" s="45"/>
      <c r="AD43" s="46"/>
      <c r="AE43" s="46"/>
      <c r="AF43" s="46" t="str">
        <f t="shared" si="0"/>
        <v/>
      </c>
      <c r="AG43" s="46"/>
      <c r="AH43" s="46"/>
      <c r="AI43" s="46"/>
      <c r="AJ43" s="48" t="str">
        <f t="shared" si="1"/>
        <v/>
      </c>
      <c r="AK43" s="48"/>
      <c r="AL43" s="44" t="str">
        <f t="shared" si="2"/>
        <v/>
      </c>
      <c r="AM43" s="44"/>
      <c r="AN43" s="44" t="str">
        <f t="shared" si="3"/>
        <v/>
      </c>
      <c r="AO43" s="44"/>
      <c r="AP43" s="44" t="str">
        <f t="shared" si="4"/>
        <v/>
      </c>
      <c r="AQ43" s="44"/>
      <c r="AR43" s="11"/>
      <c r="AS43" s="11"/>
      <c r="AT43" s="11"/>
      <c r="AU43" s="12" t="e">
        <f t="shared" si="5"/>
        <v>#VALUE!</v>
      </c>
      <c r="AV43" s="11"/>
      <c r="AW43" s="11" t="e">
        <f t="shared" si="6"/>
        <v>#VALUE!</v>
      </c>
      <c r="AX43" s="11"/>
      <c r="AY43" s="13" t="e">
        <f t="shared" si="7"/>
        <v>#VALUE!</v>
      </c>
      <c r="AZ43" s="11"/>
      <c r="BA43" s="11"/>
      <c r="BB43" s="11"/>
      <c r="BC43" s="11"/>
      <c r="BD43" s="11"/>
      <c r="BE43" s="11"/>
    </row>
    <row r="44" spans="1:59" s="10" customFormat="1" ht="17.25" customHeight="1" x14ac:dyDescent="0.2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5"/>
      <c r="AA44" s="46"/>
      <c r="AB44" s="46"/>
      <c r="AC44" s="45"/>
      <c r="AD44" s="46"/>
      <c r="AE44" s="46"/>
      <c r="AF44" s="46" t="str">
        <f t="shared" si="0"/>
        <v/>
      </c>
      <c r="AG44" s="46"/>
      <c r="AH44" s="46"/>
      <c r="AI44" s="46"/>
      <c r="AJ44" s="48" t="str">
        <f t="shared" si="1"/>
        <v/>
      </c>
      <c r="AK44" s="48"/>
      <c r="AL44" s="44" t="str">
        <f t="shared" si="2"/>
        <v/>
      </c>
      <c r="AM44" s="44"/>
      <c r="AN44" s="44" t="str">
        <f t="shared" si="3"/>
        <v/>
      </c>
      <c r="AO44" s="44"/>
      <c r="AP44" s="44" t="str">
        <f t="shared" si="4"/>
        <v/>
      </c>
      <c r="AQ44" s="44"/>
      <c r="AR44" s="11"/>
      <c r="AS44" s="11"/>
      <c r="AT44" s="11"/>
      <c r="AU44" s="12" t="e">
        <f t="shared" si="5"/>
        <v>#VALUE!</v>
      </c>
      <c r="AV44" s="11"/>
      <c r="AW44" s="11" t="e">
        <f t="shared" si="6"/>
        <v>#VALUE!</v>
      </c>
      <c r="AX44" s="11"/>
      <c r="AY44" s="13" t="e">
        <f t="shared" si="7"/>
        <v>#VALUE!</v>
      </c>
      <c r="AZ44" s="11"/>
      <c r="BA44" s="11"/>
      <c r="BB44" s="11"/>
      <c r="BC44" s="11"/>
      <c r="BD44" s="11"/>
      <c r="BE44" s="11"/>
    </row>
    <row r="45" spans="1:59" s="10" customFormat="1" ht="17.25" customHeight="1" x14ac:dyDescent="0.2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5"/>
      <c r="AA45" s="46"/>
      <c r="AB45" s="46"/>
      <c r="AC45" s="45"/>
      <c r="AD45" s="46"/>
      <c r="AE45" s="46"/>
      <c r="AF45" s="46" t="str">
        <f t="shared" si="0"/>
        <v/>
      </c>
      <c r="AG45" s="46"/>
      <c r="AH45" s="46"/>
      <c r="AI45" s="46"/>
      <c r="AJ45" s="48" t="str">
        <f t="shared" si="1"/>
        <v/>
      </c>
      <c r="AK45" s="48"/>
      <c r="AL45" s="44" t="str">
        <f t="shared" si="2"/>
        <v/>
      </c>
      <c r="AM45" s="44"/>
      <c r="AN45" s="44" t="str">
        <f t="shared" si="3"/>
        <v/>
      </c>
      <c r="AO45" s="44"/>
      <c r="AP45" s="44" t="str">
        <f t="shared" si="4"/>
        <v/>
      </c>
      <c r="AQ45" s="44"/>
      <c r="AR45" s="11"/>
      <c r="AS45" s="11"/>
      <c r="AT45" s="11"/>
      <c r="AU45" s="12" t="e">
        <f t="shared" si="5"/>
        <v>#VALUE!</v>
      </c>
      <c r="AV45" s="11"/>
      <c r="AW45" s="11" t="e">
        <f t="shared" si="6"/>
        <v>#VALUE!</v>
      </c>
      <c r="AX45" s="11"/>
      <c r="AY45" s="13" t="e">
        <f t="shared" si="7"/>
        <v>#VALUE!</v>
      </c>
      <c r="AZ45" s="11"/>
      <c r="BA45" s="11"/>
      <c r="BB45" s="11"/>
      <c r="BC45" s="11"/>
      <c r="BD45" s="11"/>
      <c r="BE45" s="11"/>
    </row>
    <row r="46" spans="1:59" s="10" customFormat="1" ht="17.25" customHeight="1" x14ac:dyDescent="0.2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5"/>
      <c r="AA46" s="46"/>
      <c r="AB46" s="46"/>
      <c r="AC46" s="45"/>
      <c r="AD46" s="46"/>
      <c r="AE46" s="46"/>
      <c r="AF46" s="46" t="str">
        <f t="shared" si="0"/>
        <v/>
      </c>
      <c r="AG46" s="46"/>
      <c r="AH46" s="46"/>
      <c r="AI46" s="46"/>
      <c r="AJ46" s="48" t="str">
        <f t="shared" si="1"/>
        <v/>
      </c>
      <c r="AK46" s="48"/>
      <c r="AL46" s="44" t="str">
        <f t="shared" si="2"/>
        <v/>
      </c>
      <c r="AM46" s="44"/>
      <c r="AN46" s="44" t="str">
        <f t="shared" si="3"/>
        <v/>
      </c>
      <c r="AO46" s="44"/>
      <c r="AP46" s="44" t="str">
        <f t="shared" si="4"/>
        <v/>
      </c>
      <c r="AQ46" s="44"/>
      <c r="AR46" s="11"/>
      <c r="AS46" s="11"/>
      <c r="AT46" s="11"/>
      <c r="AU46" s="12" t="e">
        <f t="shared" si="5"/>
        <v>#VALUE!</v>
      </c>
      <c r="AV46" s="11"/>
      <c r="AW46" s="11" t="e">
        <f t="shared" si="6"/>
        <v>#VALUE!</v>
      </c>
      <c r="AX46" s="11"/>
      <c r="AY46" s="13" t="e">
        <f t="shared" si="7"/>
        <v>#VALUE!</v>
      </c>
      <c r="AZ46" s="11"/>
      <c r="BA46" s="11"/>
      <c r="BB46" s="11"/>
      <c r="BC46" s="11"/>
      <c r="BD46" s="11"/>
      <c r="BE46" s="11"/>
    </row>
    <row r="47" spans="1:59" s="10" customFormat="1" ht="17.25" customHeight="1" x14ac:dyDescent="0.2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5"/>
      <c r="AA47" s="46"/>
      <c r="AB47" s="46"/>
      <c r="AC47" s="45"/>
      <c r="AD47" s="46"/>
      <c r="AE47" s="46"/>
      <c r="AF47" s="46" t="str">
        <f t="shared" si="0"/>
        <v/>
      </c>
      <c r="AG47" s="46"/>
      <c r="AH47" s="46"/>
      <c r="AI47" s="46"/>
      <c r="AJ47" s="48" t="str">
        <f t="shared" si="1"/>
        <v/>
      </c>
      <c r="AK47" s="48"/>
      <c r="AL47" s="44" t="str">
        <f t="shared" si="2"/>
        <v/>
      </c>
      <c r="AM47" s="44"/>
      <c r="AN47" s="44" t="str">
        <f t="shared" si="3"/>
        <v/>
      </c>
      <c r="AO47" s="44"/>
      <c r="AP47" s="44" t="str">
        <f t="shared" si="4"/>
        <v/>
      </c>
      <c r="AQ47" s="44"/>
      <c r="AR47" s="11"/>
      <c r="AS47" s="11"/>
      <c r="AT47" s="11"/>
      <c r="AU47" s="12" t="e">
        <f t="shared" si="5"/>
        <v>#VALUE!</v>
      </c>
      <c r="AV47" s="11"/>
      <c r="AW47" s="11" t="e">
        <f t="shared" si="6"/>
        <v>#VALUE!</v>
      </c>
      <c r="AX47" s="11"/>
      <c r="AY47" s="13" t="e">
        <f t="shared" si="7"/>
        <v>#VALUE!</v>
      </c>
      <c r="AZ47" s="11"/>
      <c r="BA47" s="11"/>
      <c r="BB47" s="11"/>
      <c r="BC47" s="11"/>
      <c r="BD47" s="11"/>
      <c r="BE47" s="11"/>
    </row>
    <row r="48" spans="1:59" s="10" customFormat="1" ht="15" customHeight="1" x14ac:dyDescent="0.2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5"/>
      <c r="AA48" s="46"/>
      <c r="AB48" s="46"/>
      <c r="AC48" s="45"/>
      <c r="AD48" s="46"/>
      <c r="AE48" s="46"/>
      <c r="AF48" s="46" t="str">
        <f t="shared" si="0"/>
        <v/>
      </c>
      <c r="AG48" s="46"/>
      <c r="AH48" s="46"/>
      <c r="AI48" s="46"/>
      <c r="AJ48" s="48" t="str">
        <f t="shared" si="1"/>
        <v/>
      </c>
      <c r="AK48" s="48"/>
      <c r="AL48" s="44" t="str">
        <f t="shared" si="2"/>
        <v/>
      </c>
      <c r="AM48" s="44"/>
      <c r="AN48" s="44" t="str">
        <f t="shared" si="3"/>
        <v/>
      </c>
      <c r="AO48" s="44"/>
      <c r="AP48" s="44" t="str">
        <f t="shared" si="4"/>
        <v/>
      </c>
      <c r="AQ48" s="44"/>
      <c r="AR48" s="11"/>
      <c r="AS48" s="11"/>
      <c r="AT48" s="11"/>
      <c r="AU48" s="12" t="e">
        <f t="shared" ref="AU48:AU52" si="8">+AJ48/360</f>
        <v>#VALUE!</v>
      </c>
      <c r="AV48" s="11"/>
      <c r="AW48" s="11" t="e">
        <f t="shared" ref="AW48:AW52" si="9">+AF48-AL48*360</f>
        <v>#VALUE!</v>
      </c>
      <c r="AX48" s="11"/>
      <c r="AY48" s="13" t="e">
        <f t="shared" ref="AY48:AY52" si="10">+INT(AN48)</f>
        <v>#VALUE!</v>
      </c>
      <c r="AZ48" s="11"/>
      <c r="BA48" s="11"/>
      <c r="BB48" s="11"/>
      <c r="BC48" s="11"/>
      <c r="BD48" s="11"/>
      <c r="BE48" s="11"/>
      <c r="BF48" s="11"/>
      <c r="BG48" s="11"/>
    </row>
    <row r="49" spans="2:59" s="10" customFormat="1" ht="15" customHeight="1" x14ac:dyDescent="0.2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5"/>
      <c r="AA49" s="46"/>
      <c r="AB49" s="46"/>
      <c r="AC49" s="45"/>
      <c r="AD49" s="46"/>
      <c r="AE49" s="46"/>
      <c r="AF49" s="53" t="str">
        <f t="shared" si="0"/>
        <v/>
      </c>
      <c r="AG49" s="54"/>
      <c r="AH49" s="54"/>
      <c r="AI49" s="55"/>
      <c r="AJ49" s="56" t="str">
        <f t="shared" ref="AJ49:AJ52" si="11">+AF49</f>
        <v/>
      </c>
      <c r="AK49" s="57"/>
      <c r="AL49" s="51" t="str">
        <f t="shared" si="2"/>
        <v/>
      </c>
      <c r="AM49" s="52"/>
      <c r="AN49" s="51" t="str">
        <f t="shared" si="3"/>
        <v/>
      </c>
      <c r="AO49" s="52"/>
      <c r="AP49" s="51" t="str">
        <f t="shared" si="4"/>
        <v/>
      </c>
      <c r="AQ49" s="52"/>
      <c r="AR49" s="11"/>
      <c r="AS49" s="11"/>
      <c r="AT49" s="11"/>
      <c r="AU49" s="12" t="e">
        <f t="shared" si="8"/>
        <v>#VALUE!</v>
      </c>
      <c r="AV49" s="11"/>
      <c r="AW49" s="11" t="e">
        <f t="shared" si="9"/>
        <v>#VALUE!</v>
      </c>
      <c r="AX49" s="11"/>
      <c r="AY49" s="13" t="e">
        <f t="shared" si="10"/>
        <v>#VALUE!</v>
      </c>
      <c r="AZ49" s="11"/>
      <c r="BA49" s="11"/>
      <c r="BB49" s="11"/>
      <c r="BC49" s="11"/>
      <c r="BD49" s="11"/>
      <c r="BE49" s="11"/>
      <c r="BF49" s="11"/>
      <c r="BG49" s="11"/>
    </row>
    <row r="50" spans="2:59" s="10" customFormat="1" ht="15" customHeight="1" x14ac:dyDescent="0.2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5"/>
      <c r="AA50" s="46"/>
      <c r="AB50" s="46"/>
      <c r="AC50" s="45"/>
      <c r="AD50" s="46"/>
      <c r="AE50" s="46"/>
      <c r="AF50" s="53" t="str">
        <f t="shared" si="0"/>
        <v/>
      </c>
      <c r="AG50" s="54"/>
      <c r="AH50" s="54"/>
      <c r="AI50" s="55"/>
      <c r="AJ50" s="56" t="str">
        <f t="shared" si="11"/>
        <v/>
      </c>
      <c r="AK50" s="57"/>
      <c r="AL50" s="44" t="str">
        <f t="shared" si="2"/>
        <v/>
      </c>
      <c r="AM50" s="44"/>
      <c r="AN50" s="44" t="str">
        <f t="shared" si="3"/>
        <v/>
      </c>
      <c r="AO50" s="44"/>
      <c r="AP50" s="44" t="str">
        <f t="shared" si="4"/>
        <v/>
      </c>
      <c r="AQ50" s="44"/>
      <c r="AR50" s="11"/>
      <c r="AS50" s="11"/>
      <c r="AT50" s="11"/>
      <c r="AU50" s="12" t="e">
        <f t="shared" si="8"/>
        <v>#VALUE!</v>
      </c>
      <c r="AV50" s="11"/>
      <c r="AW50" s="11" t="e">
        <f t="shared" si="9"/>
        <v>#VALUE!</v>
      </c>
      <c r="AX50" s="11"/>
      <c r="AY50" s="13" t="e">
        <f t="shared" si="10"/>
        <v>#VALUE!</v>
      </c>
      <c r="AZ50" s="11"/>
      <c r="BA50" s="11"/>
      <c r="BB50" s="11"/>
      <c r="BC50" s="11"/>
      <c r="BD50" s="11"/>
      <c r="BE50" s="11"/>
      <c r="BF50" s="11"/>
      <c r="BG50" s="11"/>
    </row>
    <row r="51" spans="2:59" s="10" customFormat="1" ht="15" customHeight="1" x14ac:dyDescent="0.2"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5"/>
      <c r="AA51" s="46"/>
      <c r="AB51" s="46"/>
      <c r="AC51" s="45"/>
      <c r="AD51" s="46"/>
      <c r="AE51" s="46"/>
      <c r="AF51" s="53" t="str">
        <f t="shared" si="0"/>
        <v/>
      </c>
      <c r="AG51" s="54"/>
      <c r="AH51" s="54"/>
      <c r="AI51" s="55"/>
      <c r="AJ51" s="56" t="str">
        <f t="shared" si="11"/>
        <v/>
      </c>
      <c r="AK51" s="57"/>
      <c r="AL51" s="44" t="str">
        <f t="shared" si="2"/>
        <v/>
      </c>
      <c r="AM51" s="44"/>
      <c r="AN51" s="44" t="str">
        <f t="shared" si="3"/>
        <v/>
      </c>
      <c r="AO51" s="44"/>
      <c r="AP51" s="44" t="str">
        <f t="shared" si="4"/>
        <v/>
      </c>
      <c r="AQ51" s="44"/>
      <c r="AR51" s="11"/>
      <c r="AS51" s="11"/>
      <c r="AT51" s="11"/>
      <c r="AU51" s="12" t="e">
        <f t="shared" si="8"/>
        <v>#VALUE!</v>
      </c>
      <c r="AV51" s="11"/>
      <c r="AW51" s="11" t="e">
        <f t="shared" si="9"/>
        <v>#VALUE!</v>
      </c>
      <c r="AX51" s="11"/>
      <c r="AY51" s="13" t="e">
        <f t="shared" si="10"/>
        <v>#VALUE!</v>
      </c>
      <c r="AZ51" s="11"/>
      <c r="BA51" s="11"/>
      <c r="BB51" s="11"/>
      <c r="BC51" s="11"/>
      <c r="BD51" s="11"/>
      <c r="BE51" s="11"/>
      <c r="BF51" s="11"/>
      <c r="BG51" s="11"/>
    </row>
    <row r="52" spans="2:59" s="10" customFormat="1" ht="15" customHeight="1" x14ac:dyDescent="0.2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5"/>
      <c r="AA52" s="46"/>
      <c r="AB52" s="46"/>
      <c r="AC52" s="45"/>
      <c r="AD52" s="46"/>
      <c r="AE52" s="46"/>
      <c r="AF52" s="53" t="str">
        <f t="shared" si="0"/>
        <v/>
      </c>
      <c r="AG52" s="54"/>
      <c r="AH52" s="54"/>
      <c r="AI52" s="55"/>
      <c r="AJ52" s="56" t="str">
        <f t="shared" si="11"/>
        <v/>
      </c>
      <c r="AK52" s="57"/>
      <c r="AL52" s="44" t="str">
        <f t="shared" si="2"/>
        <v/>
      </c>
      <c r="AM52" s="44"/>
      <c r="AN52" s="44" t="str">
        <f t="shared" si="3"/>
        <v/>
      </c>
      <c r="AO52" s="44"/>
      <c r="AP52" s="44" t="str">
        <f t="shared" si="4"/>
        <v/>
      </c>
      <c r="AQ52" s="44"/>
      <c r="AR52" s="11"/>
      <c r="AS52" s="11"/>
      <c r="AT52" s="11"/>
      <c r="AU52" s="12" t="e">
        <f t="shared" si="8"/>
        <v>#VALUE!</v>
      </c>
      <c r="AV52" s="11"/>
      <c r="AW52" s="11" t="e">
        <f t="shared" si="9"/>
        <v>#VALUE!</v>
      </c>
      <c r="AX52" s="11"/>
      <c r="AY52" s="13" t="e">
        <f t="shared" si="10"/>
        <v>#VALUE!</v>
      </c>
      <c r="AZ52" s="11"/>
      <c r="BA52" s="11"/>
      <c r="BB52" s="11"/>
      <c r="BC52" s="11"/>
      <c r="BD52" s="11"/>
      <c r="BE52" s="11"/>
      <c r="BF52" s="11"/>
      <c r="BG52" s="11"/>
    </row>
    <row r="53" spans="2:59" s="10" customFormat="1" ht="15" customHeight="1" x14ac:dyDescent="0.2">
      <c r="B53" s="47" t="s">
        <v>37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8">
        <f>+SUM(AJ37:AK52)</f>
        <v>0</v>
      </c>
      <c r="AK53" s="48"/>
      <c r="AL53" s="48">
        <f>+SUM(AL37:AM52)</f>
        <v>0</v>
      </c>
      <c r="AM53" s="48"/>
      <c r="AN53" s="48">
        <f>+SUM(AN37:AO52)</f>
        <v>0</v>
      </c>
      <c r="AO53" s="48"/>
      <c r="AP53" s="48">
        <f>+SUM(AP37:AQ52)</f>
        <v>0</v>
      </c>
      <c r="AQ53" s="48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</row>
    <row r="54" spans="2:59" s="10" customFormat="1" ht="15" customHeight="1" x14ac:dyDescent="0.2">
      <c r="B54" s="47" t="s">
        <v>38</v>
      </c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9"/>
      <c r="AK54" s="27"/>
      <c r="AL54" s="49"/>
      <c r="AM54" s="27"/>
      <c r="AN54" s="50">
        <f>+(AL53*12)+AN53</f>
        <v>0</v>
      </c>
      <c r="AO54" s="46"/>
      <c r="AP54" s="50">
        <f>+SUM(AP37:AQ52)</f>
        <v>0</v>
      </c>
      <c r="AQ54" s="46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</row>
    <row r="55" spans="2:59" ht="6.75" customHeight="1" x14ac:dyDescent="0.25"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2:59" ht="15" customHeight="1" x14ac:dyDescent="0.25">
      <c r="B56" s="39" t="s">
        <v>39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2:59" ht="15" customHeight="1" x14ac:dyDescent="0.25">
      <c r="B57" s="40" t="s">
        <v>7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1">
        <f>+M9</f>
        <v>0</v>
      </c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0" t="s">
        <v>8</v>
      </c>
      <c r="Z57" s="40"/>
      <c r="AA57" s="40"/>
      <c r="AB57" s="40"/>
      <c r="AC57" s="42">
        <f>+AC9</f>
        <v>0</v>
      </c>
      <c r="AD57" s="42"/>
      <c r="AE57" s="42"/>
      <c r="AF57" s="42"/>
      <c r="AG57" s="42"/>
      <c r="AH57" s="42"/>
      <c r="AI57" s="42"/>
      <c r="AJ57" s="40" t="s">
        <v>9</v>
      </c>
      <c r="AK57" s="40"/>
      <c r="AL57" s="40"/>
      <c r="AM57" s="42">
        <f>+AM9</f>
        <v>0</v>
      </c>
      <c r="AN57" s="42"/>
      <c r="AO57" s="42"/>
      <c r="AP57" s="42"/>
      <c r="AQ57" s="42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2:59" ht="57" customHeight="1" x14ac:dyDescent="0.2">
      <c r="B58" s="43" t="s">
        <v>40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</row>
    <row r="59" spans="2:59" s="18" customFormat="1" ht="25.5" customHeight="1" x14ac:dyDescent="0.2">
      <c r="B59" s="29" t="s">
        <v>41</v>
      </c>
      <c r="C59" s="29"/>
      <c r="D59" s="29"/>
      <c r="E59" s="29"/>
      <c r="F59" s="29"/>
      <c r="G59" s="29"/>
      <c r="H59" s="35" t="s">
        <v>42</v>
      </c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 t="s">
        <v>43</v>
      </c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7"/>
      <c r="AM59" s="30" t="s">
        <v>44</v>
      </c>
      <c r="AN59" s="30"/>
      <c r="AO59" s="30"/>
      <c r="AP59" s="30"/>
      <c r="AQ59" s="30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</row>
    <row r="60" spans="2:59" x14ac:dyDescent="0.2">
      <c r="B60" s="31" t="s">
        <v>45</v>
      </c>
      <c r="C60" s="31"/>
      <c r="D60" s="31"/>
      <c r="E60" s="31"/>
      <c r="F60" s="31"/>
      <c r="G60" s="31"/>
      <c r="H60" s="32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4"/>
      <c r="AM60" s="27"/>
      <c r="AN60" s="27"/>
      <c r="AO60" s="27"/>
      <c r="AP60" s="27"/>
      <c r="AQ60" s="27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</row>
    <row r="61" spans="2:59" x14ac:dyDescent="0.2">
      <c r="B61" s="31" t="s">
        <v>46</v>
      </c>
      <c r="C61" s="31"/>
      <c r="D61" s="31"/>
      <c r="E61" s="31"/>
      <c r="F61" s="31"/>
      <c r="G61" s="31"/>
      <c r="H61" s="32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4"/>
      <c r="AM61" s="27"/>
      <c r="AN61" s="27"/>
      <c r="AO61" s="27"/>
      <c r="AP61" s="27"/>
      <c r="AQ61" s="27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</row>
    <row r="62" spans="2:59" x14ac:dyDescent="0.2">
      <c r="B62" s="31" t="s">
        <v>47</v>
      </c>
      <c r="C62" s="31"/>
      <c r="D62" s="31"/>
      <c r="E62" s="31"/>
      <c r="F62" s="31"/>
      <c r="G62" s="31"/>
      <c r="H62" s="32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4"/>
      <c r="AM62" s="27"/>
      <c r="AN62" s="27"/>
      <c r="AO62" s="27"/>
      <c r="AP62" s="27"/>
      <c r="AQ62" s="27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</row>
    <row r="63" spans="2:59" x14ac:dyDescent="0.2">
      <c r="B63" s="31"/>
      <c r="C63" s="31"/>
      <c r="D63" s="31"/>
      <c r="E63" s="31"/>
      <c r="F63" s="31"/>
      <c r="G63" s="31"/>
      <c r="H63" s="32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4"/>
      <c r="AM63" s="27"/>
      <c r="AN63" s="27"/>
      <c r="AO63" s="27"/>
      <c r="AP63" s="27"/>
      <c r="AQ63" s="27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</row>
    <row r="64" spans="2:59" x14ac:dyDescent="0.2">
      <c r="B64" s="31"/>
      <c r="C64" s="31"/>
      <c r="D64" s="31"/>
      <c r="E64" s="31"/>
      <c r="F64" s="31"/>
      <c r="G64" s="31"/>
      <c r="H64" s="32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4"/>
      <c r="AM64" s="27"/>
      <c r="AN64" s="27"/>
      <c r="AO64" s="27"/>
      <c r="AP64" s="27"/>
      <c r="AQ64" s="27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</row>
    <row r="65" spans="2:58" x14ac:dyDescent="0.2">
      <c r="B65" s="31"/>
      <c r="C65" s="31"/>
      <c r="D65" s="31"/>
      <c r="E65" s="31"/>
      <c r="F65" s="31"/>
      <c r="G65" s="31"/>
      <c r="H65" s="32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4"/>
      <c r="AM65" s="27"/>
      <c r="AN65" s="27"/>
      <c r="AO65" s="27"/>
      <c r="AP65" s="27"/>
      <c r="AQ65" s="27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</row>
    <row r="66" spans="2:58" x14ac:dyDescent="0.2">
      <c r="B66" s="31"/>
      <c r="C66" s="31"/>
      <c r="D66" s="31"/>
      <c r="E66" s="31"/>
      <c r="F66" s="31"/>
      <c r="G66" s="31"/>
      <c r="H66" s="32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4"/>
      <c r="AM66" s="27"/>
      <c r="AN66" s="27"/>
      <c r="AO66" s="27"/>
      <c r="AP66" s="27"/>
      <c r="AQ66" s="27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</row>
    <row r="67" spans="2:58" ht="60" customHeight="1" x14ac:dyDescent="0.2">
      <c r="B67" s="28" t="s">
        <v>48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</row>
    <row r="69" spans="2:58" x14ac:dyDescent="0.2">
      <c r="B69" s="23" t="s">
        <v>49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AA69" s="22" t="s">
        <v>50</v>
      </c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</row>
    <row r="70" spans="2:58" x14ac:dyDescent="0.2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</row>
    <row r="71" spans="2:58" x14ac:dyDescent="0.2">
      <c r="B71" s="26" t="s">
        <v>51</v>
      </c>
      <c r="C71" s="26"/>
      <c r="D71" s="26"/>
      <c r="E71" s="26"/>
      <c r="F71" s="26"/>
      <c r="G71" s="26"/>
      <c r="H71" s="15"/>
      <c r="I71" s="15"/>
      <c r="J71" s="15"/>
      <c r="K71" s="15"/>
      <c r="L71" s="15"/>
      <c r="M71" s="15"/>
      <c r="N71" s="15"/>
      <c r="O71" s="15"/>
      <c r="P71" s="15"/>
      <c r="Q71" s="15"/>
      <c r="AA71" s="25" t="s">
        <v>51</v>
      </c>
      <c r="AB71" s="25"/>
      <c r="AC71" s="25"/>
      <c r="AD71" s="25"/>
      <c r="AE71" s="2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</row>
    <row r="72" spans="2:58" x14ac:dyDescent="0.2">
      <c r="B72" s="26" t="s">
        <v>52</v>
      </c>
      <c r="C72" s="26"/>
      <c r="D72" s="26"/>
      <c r="E72" s="26"/>
      <c r="F72" s="26"/>
      <c r="G72" s="26"/>
      <c r="H72" s="15"/>
      <c r="I72" s="15"/>
      <c r="J72" s="15"/>
      <c r="K72" s="15"/>
      <c r="L72" s="15"/>
      <c r="M72" s="15"/>
      <c r="N72" s="15"/>
      <c r="O72" s="15"/>
      <c r="P72" s="15"/>
      <c r="Q72" s="15"/>
      <c r="AA72" s="25" t="s">
        <v>52</v>
      </c>
      <c r="AB72" s="25"/>
      <c r="AC72" s="25"/>
      <c r="AD72" s="25"/>
      <c r="AE72" s="2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</row>
    <row r="73" spans="2:58" x14ac:dyDescent="0.2">
      <c r="B73" s="26" t="s">
        <v>53</v>
      </c>
      <c r="C73" s="26"/>
      <c r="D73" s="26"/>
      <c r="E73" s="26"/>
      <c r="F73" s="26"/>
      <c r="G73" s="26"/>
      <c r="H73" s="15"/>
      <c r="I73" s="15"/>
      <c r="J73" s="15"/>
      <c r="K73" s="15"/>
      <c r="L73" s="15"/>
      <c r="M73" s="15"/>
      <c r="N73" s="15"/>
      <c r="O73" s="15"/>
      <c r="P73" s="15"/>
      <c r="Q73" s="15"/>
      <c r="AA73" s="25"/>
      <c r="AB73" s="25"/>
      <c r="AC73" s="25"/>
      <c r="AD73" s="25"/>
      <c r="AE73" s="25"/>
    </row>
    <row r="76" spans="2:58" x14ac:dyDescent="0.2">
      <c r="O76" s="24" t="s">
        <v>54</v>
      </c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</row>
    <row r="78" spans="2:58" x14ac:dyDescent="0.2">
      <c r="O78" s="63" t="s">
        <v>51</v>
      </c>
      <c r="P78" s="63"/>
      <c r="Q78" s="63"/>
      <c r="R78" s="63"/>
      <c r="S78" s="63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58" x14ac:dyDescent="0.2">
      <c r="O79" s="63" t="s">
        <v>52</v>
      </c>
      <c r="P79" s="63"/>
      <c r="Q79" s="63"/>
      <c r="R79" s="63"/>
      <c r="S79" s="63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58" x14ac:dyDescent="0.2">
      <c r="O80" s="63"/>
      <c r="P80" s="63"/>
      <c r="Q80" s="63"/>
      <c r="R80" s="63"/>
      <c r="S80" s="63"/>
    </row>
    <row r="1048453" spans="4:16" x14ac:dyDescent="0.2">
      <c r="D1048453" s="2" t="s">
        <v>7</v>
      </c>
      <c r="M1048453" s="2" t="s">
        <v>8</v>
      </c>
      <c r="P1048453" s="2" t="s">
        <v>9</v>
      </c>
    </row>
    <row r="1048454" spans="4:16" ht="15" x14ac:dyDescent="0.25">
      <c r="D1048454" s="20" t="s">
        <v>80</v>
      </c>
      <c r="M1048454" s="21" t="s">
        <v>154</v>
      </c>
      <c r="P1048454" s="20">
        <v>24</v>
      </c>
    </row>
    <row r="1048455" spans="4:16" ht="15" x14ac:dyDescent="0.25">
      <c r="D1048455" s="20" t="s">
        <v>81</v>
      </c>
      <c r="M1048455" s="20">
        <v>21</v>
      </c>
      <c r="P1048455" s="20">
        <v>30</v>
      </c>
    </row>
    <row r="1048456" spans="4:16" ht="15" x14ac:dyDescent="0.25">
      <c r="D1048456" s="20" t="s">
        <v>82</v>
      </c>
      <c r="M1048456" s="20">
        <v>31</v>
      </c>
      <c r="P1048456" s="20">
        <v>29</v>
      </c>
    </row>
    <row r="1048457" spans="4:16" ht="15" x14ac:dyDescent="0.25">
      <c r="D1048457" s="20" t="s">
        <v>83</v>
      </c>
      <c r="M1048457" s="20">
        <v>31</v>
      </c>
      <c r="P1048457" s="20">
        <v>24</v>
      </c>
    </row>
    <row r="1048458" spans="4:16" ht="15" x14ac:dyDescent="0.25">
      <c r="D1048458" s="20" t="s">
        <v>84</v>
      </c>
      <c r="M1048458" s="20">
        <v>41</v>
      </c>
      <c r="P1048458" s="20">
        <v>17</v>
      </c>
    </row>
    <row r="1048459" spans="4:16" ht="15" x14ac:dyDescent="0.25">
      <c r="D1048459" s="20" t="s">
        <v>85</v>
      </c>
      <c r="M1048459" s="20">
        <v>81</v>
      </c>
      <c r="P1048459" s="20">
        <v>13</v>
      </c>
    </row>
    <row r="1048460" spans="4:16" ht="15" x14ac:dyDescent="0.25">
      <c r="D1048460" s="20" t="s">
        <v>86</v>
      </c>
      <c r="M1048460" s="20">
        <v>81</v>
      </c>
      <c r="P1048460" s="20">
        <v>11</v>
      </c>
    </row>
    <row r="1048461" spans="4:16" ht="15" x14ac:dyDescent="0.25">
      <c r="D1048461" s="20" t="s">
        <v>87</v>
      </c>
      <c r="M1048461" s="20">
        <v>81</v>
      </c>
      <c r="P1048461" s="20">
        <v>7</v>
      </c>
    </row>
    <row r="1048462" spans="4:16" ht="15" x14ac:dyDescent="0.25">
      <c r="D1048462" s="20" t="s">
        <v>88</v>
      </c>
      <c r="M1048462" s="20">
        <v>91</v>
      </c>
      <c r="P1048462" s="20">
        <v>5</v>
      </c>
    </row>
    <row r="1048463" spans="4:16" ht="15" x14ac:dyDescent="0.25">
      <c r="D1048463" s="20" t="s">
        <v>89</v>
      </c>
      <c r="M1048463" s="20">
        <v>91</v>
      </c>
      <c r="P1048463" s="20">
        <v>3</v>
      </c>
    </row>
    <row r="1048464" spans="4:16" ht="15" x14ac:dyDescent="0.25">
      <c r="D1048464" s="20" t="s">
        <v>90</v>
      </c>
      <c r="M1048464" s="20">
        <v>91</v>
      </c>
      <c r="P1048464" s="20">
        <v>1</v>
      </c>
    </row>
    <row r="1048465" spans="4:16" ht="15" x14ac:dyDescent="0.25">
      <c r="D1048465" s="20" t="s">
        <v>91</v>
      </c>
      <c r="M1048465" s="21" t="s">
        <v>155</v>
      </c>
      <c r="P1048465" s="20">
        <v>20</v>
      </c>
    </row>
    <row r="1048466" spans="4:16" ht="15" x14ac:dyDescent="0.25">
      <c r="D1048466" s="20" t="s">
        <v>92</v>
      </c>
      <c r="M1048466" s="20">
        <v>1012</v>
      </c>
      <c r="P1048466" s="20">
        <v>11</v>
      </c>
    </row>
    <row r="1048467" spans="4:16" ht="15" x14ac:dyDescent="0.25">
      <c r="D1048467" s="20" t="s">
        <v>93</v>
      </c>
      <c r="M1048467" s="21" t="s">
        <v>156</v>
      </c>
      <c r="P1048467" s="20">
        <v>22</v>
      </c>
    </row>
    <row r="1048468" spans="4:16" ht="15" x14ac:dyDescent="0.25">
      <c r="D1048468" s="20" t="s">
        <v>94</v>
      </c>
      <c r="M1048468" s="20">
        <v>16</v>
      </c>
      <c r="P1048468" s="20">
        <v>30</v>
      </c>
    </row>
    <row r="1048469" spans="4:16" ht="15" x14ac:dyDescent="0.25">
      <c r="D1048469" s="20" t="s">
        <v>95</v>
      </c>
      <c r="M1048469" s="20">
        <v>15</v>
      </c>
      <c r="P1048469" s="20">
        <v>30</v>
      </c>
    </row>
    <row r="1048470" spans="4:16" ht="15" x14ac:dyDescent="0.25">
      <c r="D1048470" s="20" t="s">
        <v>96</v>
      </c>
      <c r="M1048470" s="20">
        <v>14</v>
      </c>
      <c r="P1048470" s="20">
        <v>29</v>
      </c>
    </row>
    <row r="1048471" spans="4:16" ht="15" x14ac:dyDescent="0.25">
      <c r="D1048471" s="20" t="s">
        <v>97</v>
      </c>
      <c r="M1048471" s="20">
        <v>13</v>
      </c>
      <c r="P1048471" s="20">
        <v>29</v>
      </c>
    </row>
    <row r="1048472" spans="4:16" ht="15" x14ac:dyDescent="0.25">
      <c r="D1048472" s="20" t="s">
        <v>98</v>
      </c>
      <c r="M1048472" s="20">
        <v>12</v>
      </c>
      <c r="P1048472" s="20">
        <v>29</v>
      </c>
    </row>
    <row r="1048473" spans="4:16" ht="15" x14ac:dyDescent="0.25">
      <c r="D1048473" s="20" t="s">
        <v>99</v>
      </c>
      <c r="M1048473" s="20">
        <v>12</v>
      </c>
      <c r="P1048473" s="20">
        <v>27</v>
      </c>
    </row>
    <row r="1048474" spans="4:16" ht="15" x14ac:dyDescent="0.25">
      <c r="D1048474" s="20" t="s">
        <v>100</v>
      </c>
      <c r="M1048474" s="20">
        <v>12</v>
      </c>
      <c r="P1048474" s="20">
        <v>24</v>
      </c>
    </row>
    <row r="1048475" spans="4:16" ht="15" x14ac:dyDescent="0.25">
      <c r="D1048475" s="20" t="s">
        <v>101</v>
      </c>
      <c r="M1048475" s="20">
        <v>11</v>
      </c>
      <c r="P1048475" s="20">
        <v>29</v>
      </c>
    </row>
    <row r="1048476" spans="4:16" ht="15" x14ac:dyDescent="0.25">
      <c r="D1048476" s="20" t="s">
        <v>102</v>
      </c>
      <c r="M1048476" s="20">
        <v>11</v>
      </c>
      <c r="P1048476" s="20">
        <v>27</v>
      </c>
    </row>
    <row r="1048477" spans="4:16" ht="15" x14ac:dyDescent="0.25">
      <c r="D1048477" s="20" t="s">
        <v>103</v>
      </c>
      <c r="M1048477" s="20">
        <v>11</v>
      </c>
      <c r="P1048477" s="20">
        <v>21</v>
      </c>
    </row>
    <row r="1048478" spans="4:16" ht="15" x14ac:dyDescent="0.25">
      <c r="D1048478" s="20" t="s">
        <v>104</v>
      </c>
      <c r="M1048478" s="20">
        <v>11</v>
      </c>
      <c r="P1048478" s="20">
        <v>17</v>
      </c>
    </row>
    <row r="1048479" spans="4:16" ht="15" x14ac:dyDescent="0.25">
      <c r="D1048479" s="20" t="s">
        <v>105</v>
      </c>
      <c r="M1048479" s="20">
        <v>11</v>
      </c>
      <c r="P1048479" s="20">
        <v>15</v>
      </c>
    </row>
    <row r="1048480" spans="4:16" ht="15" x14ac:dyDescent="0.25">
      <c r="D1048480" s="20" t="s">
        <v>106</v>
      </c>
      <c r="M1048480" s="20">
        <v>2116</v>
      </c>
      <c r="P1048480" s="20">
        <v>11</v>
      </c>
    </row>
    <row r="1048481" spans="4:16" ht="15" x14ac:dyDescent="0.25">
      <c r="D1048481" s="20" t="s">
        <v>81</v>
      </c>
      <c r="M1048481" s="20">
        <v>21</v>
      </c>
      <c r="P1048481" s="20">
        <v>30</v>
      </c>
    </row>
    <row r="1048482" spans="4:16" ht="15" x14ac:dyDescent="0.25">
      <c r="D1048482" s="20" t="s">
        <v>107</v>
      </c>
      <c r="M1048482" s="20">
        <v>21</v>
      </c>
      <c r="P1048482" s="20">
        <v>27</v>
      </c>
    </row>
    <row r="1048483" spans="4:16" ht="15" x14ac:dyDescent="0.25">
      <c r="D1048483" s="20" t="s">
        <v>108</v>
      </c>
      <c r="M1048483" s="20">
        <v>21</v>
      </c>
      <c r="P1048483" s="20">
        <v>24</v>
      </c>
    </row>
    <row r="1048484" spans="4:16" ht="15" x14ac:dyDescent="0.25">
      <c r="D1048484" s="20" t="s">
        <v>82</v>
      </c>
      <c r="M1048484" s="20">
        <v>31</v>
      </c>
      <c r="P1048484" s="20">
        <v>29</v>
      </c>
    </row>
    <row r="1048485" spans="4:16" ht="15" x14ac:dyDescent="0.25">
      <c r="D1048485" s="20" t="s">
        <v>109</v>
      </c>
      <c r="M1048485" s="20">
        <v>31</v>
      </c>
      <c r="P1048485" s="20">
        <v>26</v>
      </c>
    </row>
    <row r="1048486" spans="4:16" ht="15" x14ac:dyDescent="0.25">
      <c r="D1048486" s="20" t="s">
        <v>83</v>
      </c>
      <c r="M1048486" s="20">
        <v>31</v>
      </c>
      <c r="P1048486" s="20">
        <v>24</v>
      </c>
    </row>
    <row r="1048487" spans="4:16" ht="15" x14ac:dyDescent="0.25">
      <c r="D1048487" s="20" t="s">
        <v>110</v>
      </c>
      <c r="M1048487" s="20">
        <v>41</v>
      </c>
      <c r="P1048487" s="20">
        <v>23</v>
      </c>
    </row>
    <row r="1048488" spans="4:16" ht="15" x14ac:dyDescent="0.25">
      <c r="D1048488" s="20" t="s">
        <v>111</v>
      </c>
      <c r="M1048488" s="20">
        <v>41</v>
      </c>
      <c r="P1048488" s="20">
        <v>20</v>
      </c>
    </row>
    <row r="1048489" spans="4:16" ht="15" x14ac:dyDescent="0.25">
      <c r="D1048489" s="20" t="s">
        <v>84</v>
      </c>
      <c r="M1048489" s="20">
        <v>41</v>
      </c>
      <c r="P1048489" s="20">
        <v>17</v>
      </c>
    </row>
    <row r="1048490" spans="4:16" ht="15" x14ac:dyDescent="0.25">
      <c r="D1048490" s="20" t="s">
        <v>112</v>
      </c>
      <c r="M1048490" s="20">
        <v>41</v>
      </c>
      <c r="P1048490" s="20">
        <v>16</v>
      </c>
    </row>
    <row r="1048491" spans="4:16" ht="15" x14ac:dyDescent="0.25">
      <c r="D1048491" s="20" t="s">
        <v>113</v>
      </c>
      <c r="M1048491" s="20">
        <v>51</v>
      </c>
      <c r="P1048491" s="20">
        <v>21</v>
      </c>
    </row>
    <row r="1048492" spans="4:16" ht="15" x14ac:dyDescent="0.25">
      <c r="D1048492" s="20" t="s">
        <v>114</v>
      </c>
      <c r="M1048492" s="20">
        <v>51</v>
      </c>
      <c r="P1048492" s="20">
        <v>20</v>
      </c>
    </row>
    <row r="1048493" spans="4:16" ht="15" x14ac:dyDescent="0.25">
      <c r="D1048493" s="20" t="s">
        <v>115</v>
      </c>
      <c r="M1048493" s="20">
        <v>51</v>
      </c>
      <c r="P1048493" s="20">
        <v>18</v>
      </c>
    </row>
    <row r="1048494" spans="4:16" ht="15" x14ac:dyDescent="0.25">
      <c r="D1048494" s="20" t="s">
        <v>116</v>
      </c>
      <c r="M1048494" s="20">
        <v>51</v>
      </c>
      <c r="P1048494" s="20">
        <v>15</v>
      </c>
    </row>
    <row r="1048495" spans="4:16" ht="15" x14ac:dyDescent="0.25">
      <c r="D1048495" s="20" t="s">
        <v>117</v>
      </c>
      <c r="M1048495" s="20">
        <v>51</v>
      </c>
      <c r="P1048495" s="20">
        <v>14</v>
      </c>
    </row>
    <row r="1048496" spans="4:16" ht="15" x14ac:dyDescent="0.25">
      <c r="D1048496" s="20" t="s">
        <v>118</v>
      </c>
      <c r="M1048496" s="20">
        <v>51</v>
      </c>
      <c r="P1048496" s="20">
        <v>12</v>
      </c>
    </row>
    <row r="1048497" spans="4:16" ht="15" x14ac:dyDescent="0.25">
      <c r="D1048497" s="20" t="s">
        <v>119</v>
      </c>
      <c r="M1048497" s="20">
        <v>51</v>
      </c>
      <c r="P1048497" s="20">
        <v>11</v>
      </c>
    </row>
    <row r="1048498" spans="4:16" ht="15" x14ac:dyDescent="0.25">
      <c r="D1048498" s="20" t="s">
        <v>120</v>
      </c>
      <c r="M1048498" s="20">
        <v>51</v>
      </c>
      <c r="P1048498" s="20">
        <v>9</v>
      </c>
    </row>
    <row r="1048499" spans="4:16" ht="15" x14ac:dyDescent="0.25">
      <c r="D1048499" s="20" t="s">
        <v>121</v>
      </c>
      <c r="M1048499" s="20">
        <v>51</v>
      </c>
      <c r="P1048499" s="20">
        <v>6</v>
      </c>
    </row>
    <row r="1048500" spans="4:16" ht="15" x14ac:dyDescent="0.25">
      <c r="D1048500" s="20" t="s">
        <v>122</v>
      </c>
      <c r="M1048500" s="20">
        <v>51</v>
      </c>
      <c r="P1048500" s="20">
        <v>5</v>
      </c>
    </row>
    <row r="1048501" spans="4:16" ht="15" x14ac:dyDescent="0.25">
      <c r="D1048501" s="20" t="s">
        <v>123</v>
      </c>
      <c r="M1048501" s="20">
        <v>61</v>
      </c>
      <c r="P1048501" s="20">
        <v>30</v>
      </c>
    </row>
    <row r="1048502" spans="4:16" ht="15" x14ac:dyDescent="0.25">
      <c r="D1048502" s="20" t="s">
        <v>124</v>
      </c>
      <c r="M1048502" s="20">
        <v>61</v>
      </c>
      <c r="P1048502" s="20">
        <v>28</v>
      </c>
    </row>
    <row r="1048503" spans="4:16" ht="15" x14ac:dyDescent="0.25">
      <c r="D1048503" s="20" t="s">
        <v>125</v>
      </c>
      <c r="M1048503" s="20">
        <v>61</v>
      </c>
      <c r="P1048503" s="20">
        <v>25</v>
      </c>
    </row>
    <row r="1048504" spans="4:16" ht="15" x14ac:dyDescent="0.25">
      <c r="D1048504" s="20" t="s">
        <v>126</v>
      </c>
      <c r="M1048504" s="20">
        <v>61</v>
      </c>
      <c r="P1048504" s="20">
        <v>24</v>
      </c>
    </row>
    <row r="1048505" spans="4:16" ht="15" x14ac:dyDescent="0.25">
      <c r="D1048505" s="20" t="s">
        <v>127</v>
      </c>
      <c r="M1048505" s="20">
        <v>61</v>
      </c>
      <c r="P1048505" s="20">
        <v>22</v>
      </c>
    </row>
    <row r="1048506" spans="4:16" ht="15" x14ac:dyDescent="0.25">
      <c r="D1048506" s="20" t="s">
        <v>128</v>
      </c>
      <c r="M1048506" s="20">
        <v>61</v>
      </c>
      <c r="P1048506" s="20">
        <v>19</v>
      </c>
    </row>
    <row r="1048507" spans="4:16" ht="15" x14ac:dyDescent="0.25">
      <c r="D1048507" s="20" t="s">
        <v>129</v>
      </c>
      <c r="M1048507" s="20">
        <v>61</v>
      </c>
      <c r="P1048507" s="20">
        <v>17</v>
      </c>
    </row>
    <row r="1048508" spans="4:16" ht="15" x14ac:dyDescent="0.25">
      <c r="D1048508" s="20" t="s">
        <v>130</v>
      </c>
      <c r="M1048508" s="20">
        <v>61</v>
      </c>
      <c r="P1048508" s="20">
        <v>15</v>
      </c>
    </row>
    <row r="1048509" spans="4:16" ht="15" x14ac:dyDescent="0.25">
      <c r="D1048509" s="20" t="s">
        <v>131</v>
      </c>
      <c r="M1048509" s="20">
        <v>62</v>
      </c>
      <c r="P1048509" s="20">
        <v>23</v>
      </c>
    </row>
    <row r="1048510" spans="4:16" ht="15" x14ac:dyDescent="0.25">
      <c r="D1048510" s="20" t="s">
        <v>132</v>
      </c>
      <c r="M1048510" s="20">
        <v>62</v>
      </c>
      <c r="P1048510" s="20">
        <v>20</v>
      </c>
    </row>
    <row r="1048511" spans="4:16" ht="15" x14ac:dyDescent="0.25">
      <c r="D1048511" s="20" t="s">
        <v>133</v>
      </c>
      <c r="M1048511" s="20">
        <v>71</v>
      </c>
      <c r="P1048511" s="20">
        <v>11</v>
      </c>
    </row>
    <row r="1048512" spans="4:16" ht="15" x14ac:dyDescent="0.25">
      <c r="D1048512" s="20" t="s">
        <v>134</v>
      </c>
      <c r="M1048512" s="20">
        <v>71</v>
      </c>
      <c r="P1048512" s="20">
        <v>9</v>
      </c>
    </row>
    <row r="1048513" spans="4:16" ht="15" x14ac:dyDescent="0.25">
      <c r="D1048513" s="20" t="s">
        <v>135</v>
      </c>
      <c r="M1048513" s="20">
        <v>71</v>
      </c>
      <c r="P1048513" s="20">
        <v>8</v>
      </c>
    </row>
    <row r="1048514" spans="4:16" ht="15" x14ac:dyDescent="0.25">
      <c r="D1048514" s="20" t="s">
        <v>136</v>
      </c>
      <c r="M1048514" s="20">
        <v>71</v>
      </c>
      <c r="P1048514" s="20">
        <v>5</v>
      </c>
    </row>
    <row r="1048515" spans="4:16" ht="15" x14ac:dyDescent="0.25">
      <c r="D1048515" s="20" t="s">
        <v>137</v>
      </c>
      <c r="M1048515" s="20">
        <v>71</v>
      </c>
      <c r="P1048515" s="20">
        <v>3</v>
      </c>
    </row>
    <row r="1048516" spans="4:16" ht="15" x14ac:dyDescent="0.25">
      <c r="D1048516" s="20" t="s">
        <v>138</v>
      </c>
      <c r="M1048516" s="20">
        <v>81</v>
      </c>
      <c r="P1048516" s="20">
        <v>17</v>
      </c>
    </row>
    <row r="1048517" spans="4:16" ht="15" x14ac:dyDescent="0.25">
      <c r="D1048517" s="20" t="s">
        <v>139</v>
      </c>
      <c r="M1048517" s="20">
        <v>81</v>
      </c>
      <c r="P1048517" s="20">
        <v>16</v>
      </c>
    </row>
    <row r="1048518" spans="4:16" ht="15" x14ac:dyDescent="0.25">
      <c r="D1048518" s="20" t="s">
        <v>140</v>
      </c>
      <c r="M1048518" s="20">
        <v>81</v>
      </c>
      <c r="P1048518" s="20">
        <v>15</v>
      </c>
    </row>
    <row r="1048519" spans="4:16" ht="15" x14ac:dyDescent="0.25">
      <c r="D1048519" s="20" t="s">
        <v>85</v>
      </c>
      <c r="M1048519" s="20">
        <v>81</v>
      </c>
      <c r="P1048519" s="20">
        <v>13</v>
      </c>
    </row>
    <row r="1048520" spans="4:16" ht="15" x14ac:dyDescent="0.25">
      <c r="D1048520" s="20" t="s">
        <v>86</v>
      </c>
      <c r="M1048520" s="20">
        <v>81</v>
      </c>
      <c r="P1048520" s="20">
        <v>11</v>
      </c>
    </row>
    <row r="1048521" spans="4:16" ht="15" x14ac:dyDescent="0.25">
      <c r="D1048521" s="20" t="s">
        <v>141</v>
      </c>
      <c r="M1048521" s="20">
        <v>81</v>
      </c>
      <c r="P1048521" s="20">
        <v>9</v>
      </c>
    </row>
    <row r="1048522" spans="4:16" ht="15" x14ac:dyDescent="0.25">
      <c r="D1048522" s="20" t="s">
        <v>142</v>
      </c>
      <c r="M1048522" s="20">
        <v>81</v>
      </c>
      <c r="P1048522" s="20">
        <v>8</v>
      </c>
    </row>
    <row r="1048523" spans="4:16" ht="15" x14ac:dyDescent="0.25">
      <c r="D1048523" s="20" t="s">
        <v>87</v>
      </c>
      <c r="M1048523" s="20">
        <v>81</v>
      </c>
      <c r="P1048523" s="20">
        <v>7</v>
      </c>
    </row>
    <row r="1048524" spans="4:16" ht="15" x14ac:dyDescent="0.25">
      <c r="D1048524" s="20" t="s">
        <v>143</v>
      </c>
      <c r="M1048524" s="20">
        <v>81</v>
      </c>
      <c r="P1048524" s="20">
        <v>6</v>
      </c>
    </row>
    <row r="1048525" spans="4:16" ht="15" x14ac:dyDescent="0.25">
      <c r="D1048525" s="20" t="s">
        <v>144</v>
      </c>
      <c r="M1048525" s="20">
        <v>81</v>
      </c>
      <c r="P1048525" s="20">
        <v>5</v>
      </c>
    </row>
    <row r="1048526" spans="4:16" ht="15" x14ac:dyDescent="0.25">
      <c r="D1048526" s="20" t="s">
        <v>145</v>
      </c>
      <c r="M1048526" s="20">
        <v>82</v>
      </c>
      <c r="P1048526" s="20">
        <v>17</v>
      </c>
    </row>
    <row r="1048527" spans="4:16" ht="15" x14ac:dyDescent="0.25">
      <c r="D1048527" s="20" t="s">
        <v>146</v>
      </c>
      <c r="M1048527" s="20">
        <v>82</v>
      </c>
      <c r="P1048527" s="20">
        <v>15</v>
      </c>
    </row>
    <row r="1048528" spans="4:16" ht="15" x14ac:dyDescent="0.25">
      <c r="D1048528" s="20" t="s">
        <v>147</v>
      </c>
      <c r="M1048528" s="20">
        <v>82</v>
      </c>
      <c r="P1048528" s="20">
        <v>13</v>
      </c>
    </row>
    <row r="1048529" spans="4:16" ht="15" x14ac:dyDescent="0.25">
      <c r="D1048529" s="20" t="s">
        <v>148</v>
      </c>
      <c r="M1048529" s="20">
        <v>82</v>
      </c>
      <c r="P1048529" s="20">
        <v>11</v>
      </c>
    </row>
    <row r="1048530" spans="4:16" ht="15" x14ac:dyDescent="0.25">
      <c r="D1048530" s="20" t="s">
        <v>149</v>
      </c>
      <c r="M1048530" s="20">
        <v>82</v>
      </c>
      <c r="P1048530" s="20">
        <v>8</v>
      </c>
    </row>
    <row r="1048531" spans="4:16" ht="15" x14ac:dyDescent="0.25">
      <c r="D1048531" s="20" t="s">
        <v>150</v>
      </c>
      <c r="M1048531" s="20">
        <v>82</v>
      </c>
      <c r="P1048531" s="20">
        <v>5</v>
      </c>
    </row>
    <row r="1048532" spans="4:16" ht="15" x14ac:dyDescent="0.25">
      <c r="D1048532" s="20" t="s">
        <v>151</v>
      </c>
      <c r="M1048532" s="20">
        <v>82</v>
      </c>
      <c r="P1048532" s="20">
        <v>3</v>
      </c>
    </row>
    <row r="1048533" spans="4:16" ht="15" x14ac:dyDescent="0.25">
      <c r="D1048533" s="20" t="s">
        <v>88</v>
      </c>
      <c r="M1048533" s="20">
        <v>91</v>
      </c>
      <c r="P1048533" s="20">
        <v>5</v>
      </c>
    </row>
    <row r="1048534" spans="4:16" ht="15" x14ac:dyDescent="0.25">
      <c r="D1048534" s="20" t="s">
        <v>152</v>
      </c>
      <c r="M1048534" s="20">
        <v>91</v>
      </c>
      <c r="P1048534" s="20">
        <v>4</v>
      </c>
    </row>
    <row r="1048535" spans="4:16" ht="15" x14ac:dyDescent="0.25">
      <c r="D1048535" s="20" t="s">
        <v>89</v>
      </c>
      <c r="M1048535" s="20">
        <v>91</v>
      </c>
      <c r="P1048535" s="20">
        <v>3</v>
      </c>
    </row>
    <row r="1048536" spans="4:16" ht="15" x14ac:dyDescent="0.25">
      <c r="D1048536" s="20" t="s">
        <v>153</v>
      </c>
      <c r="M1048536" s="20">
        <v>91</v>
      </c>
      <c r="P1048536" s="20">
        <v>2</v>
      </c>
    </row>
    <row r="1048537" spans="4:16" ht="15" x14ac:dyDescent="0.25">
      <c r="D1048537" s="20" t="s">
        <v>90</v>
      </c>
      <c r="M1048537" s="20">
        <v>91</v>
      </c>
      <c r="P1048537" s="20">
        <v>1</v>
      </c>
    </row>
    <row r="1048551" spans="2:29" x14ac:dyDescent="0.2">
      <c r="I1048551" s="16" t="s">
        <v>55</v>
      </c>
      <c r="AC1048551" s="2" t="s">
        <v>56</v>
      </c>
    </row>
    <row r="1048552" spans="2:29" x14ac:dyDescent="0.2">
      <c r="I1048552" s="16" t="s">
        <v>57</v>
      </c>
      <c r="U1048552" s="2" t="s">
        <v>58</v>
      </c>
      <c r="AC1048552" s="2" t="s">
        <v>59</v>
      </c>
    </row>
    <row r="1048553" spans="2:29" x14ac:dyDescent="0.2">
      <c r="B1048553" s="16" t="s">
        <v>60</v>
      </c>
      <c r="I1048553" s="16" t="s">
        <v>61</v>
      </c>
      <c r="U1048553" s="2" t="s">
        <v>62</v>
      </c>
      <c r="AC1048553" s="2" t="s">
        <v>63</v>
      </c>
    </row>
    <row r="1048554" spans="2:29" x14ac:dyDescent="0.2">
      <c r="B1048554" s="16" t="s">
        <v>64</v>
      </c>
      <c r="I1048554" s="16" t="s">
        <v>65</v>
      </c>
      <c r="U1048554" s="2" t="s">
        <v>66</v>
      </c>
      <c r="AC1048554" s="2" t="s">
        <v>67</v>
      </c>
    </row>
    <row r="1048555" spans="2:29" x14ac:dyDescent="0.2">
      <c r="B1048555" s="16" t="s">
        <v>68</v>
      </c>
      <c r="I1048555" s="16" t="s">
        <v>69</v>
      </c>
      <c r="U1048555" s="2" t="s">
        <v>70</v>
      </c>
    </row>
    <row r="1048556" spans="2:29" x14ac:dyDescent="0.2">
      <c r="B1048556" s="16" t="s">
        <v>58</v>
      </c>
      <c r="I1048556" s="16" t="s">
        <v>71</v>
      </c>
    </row>
    <row r="1048557" spans="2:29" x14ac:dyDescent="0.2">
      <c r="B1048557" s="16" t="s">
        <v>72</v>
      </c>
      <c r="I1048557" s="16" t="s">
        <v>73</v>
      </c>
      <c r="U1048557" s="2" t="s">
        <v>74</v>
      </c>
    </row>
    <row r="1048558" spans="2:29" x14ac:dyDescent="0.2">
      <c r="B1048558" s="16" t="s">
        <v>75</v>
      </c>
      <c r="I1048558" s="16" t="s">
        <v>76</v>
      </c>
      <c r="U1048558" s="2" t="s">
        <v>77</v>
      </c>
    </row>
    <row r="1048559" spans="2:29" x14ac:dyDescent="0.2">
      <c r="B1048559" s="16" t="s">
        <v>78</v>
      </c>
      <c r="I1048559" s="16" t="s">
        <v>79</v>
      </c>
    </row>
  </sheetData>
  <sheetProtection formatCells="0" formatColumns="0" insertColumns="0" insertHyperlinks="0"/>
  <dataConsolidate/>
  <mergeCells count="359">
    <mergeCell ref="O78:S78"/>
    <mergeCell ref="O79:S79"/>
    <mergeCell ref="O80:S80"/>
    <mergeCell ref="B8:L8"/>
    <mergeCell ref="M8:AQ8"/>
    <mergeCell ref="B2:K4"/>
    <mergeCell ref="L2:AQ2"/>
    <mergeCell ref="L3:AQ3"/>
    <mergeCell ref="L4:U4"/>
    <mergeCell ref="V4:AF4"/>
    <mergeCell ref="AG4:AQ4"/>
    <mergeCell ref="V35:Y36"/>
    <mergeCell ref="Q35:U36"/>
    <mergeCell ref="AC14:AI14"/>
    <mergeCell ref="AJ14:AQ14"/>
    <mergeCell ref="B17:H17"/>
    <mergeCell ref="I17:O17"/>
    <mergeCell ref="P17:AB17"/>
    <mergeCell ref="AC17:AI17"/>
    <mergeCell ref="AJ17:AQ17"/>
    <mergeCell ref="B18:O18"/>
    <mergeCell ref="P18:AB18"/>
    <mergeCell ref="AC18:AQ18"/>
    <mergeCell ref="B15:H15"/>
    <mergeCell ref="I15:O15"/>
    <mergeCell ref="P15:AB15"/>
    <mergeCell ref="AC15:AI15"/>
    <mergeCell ref="Q37:U37"/>
    <mergeCell ref="V37:Y37"/>
    <mergeCell ref="B10:J10"/>
    <mergeCell ref="K10:AB10"/>
    <mergeCell ref="AC10:AJ10"/>
    <mergeCell ref="B13:H13"/>
    <mergeCell ref="I13:O13"/>
    <mergeCell ref="P13:AB13"/>
    <mergeCell ref="AC13:AI13"/>
    <mergeCell ref="AJ13:AQ13"/>
    <mergeCell ref="B14:H14"/>
    <mergeCell ref="I14:O14"/>
    <mergeCell ref="P14:AB14"/>
    <mergeCell ref="AJ15:AQ15"/>
    <mergeCell ref="B16:H16"/>
    <mergeCell ref="I16:O16"/>
    <mergeCell ref="P16:AB16"/>
    <mergeCell ref="AC16:AI16"/>
    <mergeCell ref="AJ16:AQ16"/>
    <mergeCell ref="B23:R23"/>
    <mergeCell ref="AK10:AQ10"/>
    <mergeCell ref="B11:AQ11"/>
    <mergeCell ref="B12:AQ12"/>
    <mergeCell ref="B6:AQ6"/>
    <mergeCell ref="B7:AQ7"/>
    <mergeCell ref="B9:L9"/>
    <mergeCell ref="M9:X9"/>
    <mergeCell ref="Y9:AB9"/>
    <mergeCell ref="AC9:AI9"/>
    <mergeCell ref="AJ9:AL9"/>
    <mergeCell ref="AM9:AQ9"/>
    <mergeCell ref="S23:AB23"/>
    <mergeCell ref="AC23:AJ23"/>
    <mergeCell ref="AK23:AQ23"/>
    <mergeCell ref="B24:R24"/>
    <mergeCell ref="S24:AB24"/>
    <mergeCell ref="AC24:AJ24"/>
    <mergeCell ref="AK24:AQ24"/>
    <mergeCell ref="B19:O19"/>
    <mergeCell ref="P19:AB19"/>
    <mergeCell ref="AC19:AQ19"/>
    <mergeCell ref="B20:AQ20"/>
    <mergeCell ref="B21:AQ21"/>
    <mergeCell ref="B22:R22"/>
    <mergeCell ref="S22:AB22"/>
    <mergeCell ref="AC22:AJ22"/>
    <mergeCell ref="AK22:AQ22"/>
    <mergeCell ref="B27:R27"/>
    <mergeCell ref="S27:AB27"/>
    <mergeCell ref="AC27:AJ27"/>
    <mergeCell ref="AK27:AQ27"/>
    <mergeCell ref="B28:R28"/>
    <mergeCell ref="S28:AB28"/>
    <mergeCell ref="AC28:AJ28"/>
    <mergeCell ref="AK28:AQ28"/>
    <mergeCell ref="B25:R25"/>
    <mergeCell ref="S25:AB25"/>
    <mergeCell ref="AC25:AJ25"/>
    <mergeCell ref="AK25:AQ25"/>
    <mergeCell ref="B26:R26"/>
    <mergeCell ref="S26:AB26"/>
    <mergeCell ref="AC26:AJ26"/>
    <mergeCell ref="AK26:AQ26"/>
    <mergeCell ref="B31:R31"/>
    <mergeCell ref="S31:AB31"/>
    <mergeCell ref="AC31:AJ31"/>
    <mergeCell ref="AK31:AQ31"/>
    <mergeCell ref="B32:R32"/>
    <mergeCell ref="S32:AB32"/>
    <mergeCell ref="AC32:AJ32"/>
    <mergeCell ref="AK32:AQ32"/>
    <mergeCell ref="B29:R29"/>
    <mergeCell ref="S29:AB29"/>
    <mergeCell ref="AC29:AJ29"/>
    <mergeCell ref="AK29:AQ29"/>
    <mergeCell ref="B30:R30"/>
    <mergeCell ref="S30:AB30"/>
    <mergeCell ref="AC30:AJ30"/>
    <mergeCell ref="AK30:AQ30"/>
    <mergeCell ref="B33:AQ33"/>
    <mergeCell ref="B34:AQ34"/>
    <mergeCell ref="B35:F36"/>
    <mergeCell ref="G35:K36"/>
    <mergeCell ref="L35:P36"/>
    <mergeCell ref="Z35:AB36"/>
    <mergeCell ref="AC35:AE36"/>
    <mergeCell ref="AF35:AI36"/>
    <mergeCell ref="AJ35:AQ35"/>
    <mergeCell ref="B38:F38"/>
    <mergeCell ref="G38:K38"/>
    <mergeCell ref="L38:P38"/>
    <mergeCell ref="Z38:AB38"/>
    <mergeCell ref="AJ36:AK36"/>
    <mergeCell ref="AL36:AM36"/>
    <mergeCell ref="AN36:AO36"/>
    <mergeCell ref="AP36:AQ36"/>
    <mergeCell ref="B37:F37"/>
    <mergeCell ref="G37:K37"/>
    <mergeCell ref="L37:P37"/>
    <mergeCell ref="Z37:AB37"/>
    <mergeCell ref="AC37:AE37"/>
    <mergeCell ref="Q38:U38"/>
    <mergeCell ref="V38:Y38"/>
    <mergeCell ref="AC38:AE38"/>
    <mergeCell ref="AF38:AI38"/>
    <mergeCell ref="AJ38:AK38"/>
    <mergeCell ref="AL38:AM38"/>
    <mergeCell ref="AN38:AO38"/>
    <mergeCell ref="AP38:AQ38"/>
    <mergeCell ref="AF37:AI37"/>
    <mergeCell ref="AJ37:AK37"/>
    <mergeCell ref="AL37:AM37"/>
    <mergeCell ref="AN37:AO37"/>
    <mergeCell ref="AP37:AQ37"/>
    <mergeCell ref="B40:F40"/>
    <mergeCell ref="G40:K40"/>
    <mergeCell ref="L40:P40"/>
    <mergeCell ref="Z40:AB40"/>
    <mergeCell ref="B39:F39"/>
    <mergeCell ref="G39:K39"/>
    <mergeCell ref="L39:P39"/>
    <mergeCell ref="Z39:AB39"/>
    <mergeCell ref="Q39:U39"/>
    <mergeCell ref="V39:Y39"/>
    <mergeCell ref="Q40:U40"/>
    <mergeCell ref="V40:Y40"/>
    <mergeCell ref="AC40:AE40"/>
    <mergeCell ref="AF40:AI40"/>
    <mergeCell ref="AJ40:AK40"/>
    <mergeCell ref="AL40:AM40"/>
    <mergeCell ref="AN40:AO40"/>
    <mergeCell ref="AP40:AQ40"/>
    <mergeCell ref="AF39:AI39"/>
    <mergeCell ref="AJ39:AK39"/>
    <mergeCell ref="AL39:AM39"/>
    <mergeCell ref="AN39:AO39"/>
    <mergeCell ref="AP39:AQ39"/>
    <mergeCell ref="AC39:AE39"/>
    <mergeCell ref="B42:F42"/>
    <mergeCell ref="G42:K42"/>
    <mergeCell ref="L42:P42"/>
    <mergeCell ref="Z42:AB42"/>
    <mergeCell ref="B41:F41"/>
    <mergeCell ref="G41:K41"/>
    <mergeCell ref="L41:P41"/>
    <mergeCell ref="Z41:AB41"/>
    <mergeCell ref="Q41:U41"/>
    <mergeCell ref="V41:Y41"/>
    <mergeCell ref="Q42:U42"/>
    <mergeCell ref="V42:Y42"/>
    <mergeCell ref="AC42:AE42"/>
    <mergeCell ref="AF42:AI42"/>
    <mergeCell ref="AJ42:AK42"/>
    <mergeCell ref="AL42:AM42"/>
    <mergeCell ref="AN42:AO42"/>
    <mergeCell ref="AP42:AQ42"/>
    <mergeCell ref="AF41:AI41"/>
    <mergeCell ref="AJ41:AK41"/>
    <mergeCell ref="AL41:AM41"/>
    <mergeCell ref="AN41:AO41"/>
    <mergeCell ref="AP41:AQ41"/>
    <mergeCell ref="AC41:AE41"/>
    <mergeCell ref="B44:F44"/>
    <mergeCell ref="G44:K44"/>
    <mergeCell ref="L44:P44"/>
    <mergeCell ref="Z44:AB44"/>
    <mergeCell ref="B43:F43"/>
    <mergeCell ref="G43:K43"/>
    <mergeCell ref="L43:P43"/>
    <mergeCell ref="Z43:AB43"/>
    <mergeCell ref="Q43:U43"/>
    <mergeCell ref="V43:Y43"/>
    <mergeCell ref="Q44:U44"/>
    <mergeCell ref="V44:Y44"/>
    <mergeCell ref="AC44:AE44"/>
    <mergeCell ref="AF44:AI44"/>
    <mergeCell ref="AJ44:AK44"/>
    <mergeCell ref="AL44:AM44"/>
    <mergeCell ref="AN44:AO44"/>
    <mergeCell ref="AP44:AQ44"/>
    <mergeCell ref="AF43:AI43"/>
    <mergeCell ref="AJ43:AK43"/>
    <mergeCell ref="AL43:AM43"/>
    <mergeCell ref="AN43:AO43"/>
    <mergeCell ref="AP43:AQ43"/>
    <mergeCell ref="AC43:AE43"/>
    <mergeCell ref="B46:F46"/>
    <mergeCell ref="G46:K46"/>
    <mergeCell ref="L46:P46"/>
    <mergeCell ref="Z46:AB46"/>
    <mergeCell ref="B45:F45"/>
    <mergeCell ref="G45:K45"/>
    <mergeCell ref="L45:P45"/>
    <mergeCell ref="Z45:AB45"/>
    <mergeCell ref="Q45:U45"/>
    <mergeCell ref="V45:Y45"/>
    <mergeCell ref="Q46:U46"/>
    <mergeCell ref="V46:Y46"/>
    <mergeCell ref="AC46:AE46"/>
    <mergeCell ref="AF46:AI46"/>
    <mergeCell ref="AJ46:AK46"/>
    <mergeCell ref="AL46:AM46"/>
    <mergeCell ref="AN46:AO46"/>
    <mergeCell ref="AP46:AQ46"/>
    <mergeCell ref="AF45:AI45"/>
    <mergeCell ref="AJ45:AK45"/>
    <mergeCell ref="AL45:AM45"/>
    <mergeCell ref="AN45:AO45"/>
    <mergeCell ref="AP45:AQ45"/>
    <mergeCell ref="AC45:AE45"/>
    <mergeCell ref="B48:F48"/>
    <mergeCell ref="G48:K48"/>
    <mergeCell ref="L48:P48"/>
    <mergeCell ref="Z48:AB48"/>
    <mergeCell ref="B47:F47"/>
    <mergeCell ref="G47:K47"/>
    <mergeCell ref="L47:P47"/>
    <mergeCell ref="Z47:AB47"/>
    <mergeCell ref="Q47:U47"/>
    <mergeCell ref="V47:Y47"/>
    <mergeCell ref="Q48:U48"/>
    <mergeCell ref="V48:Y48"/>
    <mergeCell ref="AC48:AE48"/>
    <mergeCell ref="AF48:AI48"/>
    <mergeCell ref="AJ48:AK48"/>
    <mergeCell ref="AL48:AM48"/>
    <mergeCell ref="AN48:AO48"/>
    <mergeCell ref="AP48:AQ48"/>
    <mergeCell ref="AF47:AI47"/>
    <mergeCell ref="AJ47:AK47"/>
    <mergeCell ref="AL47:AM47"/>
    <mergeCell ref="AN47:AO47"/>
    <mergeCell ref="AP47:AQ47"/>
    <mergeCell ref="AC47:AE47"/>
    <mergeCell ref="B50:F50"/>
    <mergeCell ref="G50:K50"/>
    <mergeCell ref="L50:P50"/>
    <mergeCell ref="Z50:AB50"/>
    <mergeCell ref="B49:F49"/>
    <mergeCell ref="G49:K49"/>
    <mergeCell ref="L49:P49"/>
    <mergeCell ref="Z49:AB49"/>
    <mergeCell ref="Q49:U49"/>
    <mergeCell ref="V49:Y49"/>
    <mergeCell ref="Q50:U50"/>
    <mergeCell ref="V50:Y50"/>
    <mergeCell ref="AC50:AE50"/>
    <mergeCell ref="AF50:AI50"/>
    <mergeCell ref="AJ50:AK50"/>
    <mergeCell ref="AL50:AM50"/>
    <mergeCell ref="AN50:AO50"/>
    <mergeCell ref="AP50:AQ50"/>
    <mergeCell ref="AF49:AI49"/>
    <mergeCell ref="AJ49:AK49"/>
    <mergeCell ref="AL49:AM49"/>
    <mergeCell ref="AN49:AO49"/>
    <mergeCell ref="AP49:AQ49"/>
    <mergeCell ref="AC49:AE49"/>
    <mergeCell ref="B52:F52"/>
    <mergeCell ref="G52:K52"/>
    <mergeCell ref="L52:P52"/>
    <mergeCell ref="Z52:AB52"/>
    <mergeCell ref="B51:F51"/>
    <mergeCell ref="G51:K51"/>
    <mergeCell ref="L51:P51"/>
    <mergeCell ref="Z51:AB51"/>
    <mergeCell ref="Q51:U51"/>
    <mergeCell ref="V51:Y51"/>
    <mergeCell ref="Q52:U52"/>
    <mergeCell ref="V52:Y52"/>
    <mergeCell ref="AC52:AE52"/>
    <mergeCell ref="AF52:AI52"/>
    <mergeCell ref="AJ52:AK52"/>
    <mergeCell ref="AL52:AM52"/>
    <mergeCell ref="AN52:AO52"/>
    <mergeCell ref="AP52:AQ52"/>
    <mergeCell ref="AF51:AI51"/>
    <mergeCell ref="AJ51:AK51"/>
    <mergeCell ref="AL51:AM51"/>
    <mergeCell ref="AN51:AO51"/>
    <mergeCell ref="AP51:AQ51"/>
    <mergeCell ref="AC51:AE51"/>
    <mergeCell ref="B53:AI53"/>
    <mergeCell ref="AJ53:AK53"/>
    <mergeCell ref="AL53:AM53"/>
    <mergeCell ref="AN53:AO53"/>
    <mergeCell ref="AP53:AQ53"/>
    <mergeCell ref="B54:AI54"/>
    <mergeCell ref="AJ54:AK54"/>
    <mergeCell ref="AL54:AM54"/>
    <mergeCell ref="AN54:AO54"/>
    <mergeCell ref="AP54:AQ54"/>
    <mergeCell ref="B55:AQ55"/>
    <mergeCell ref="B56:AQ56"/>
    <mergeCell ref="B57:L57"/>
    <mergeCell ref="M57:X57"/>
    <mergeCell ref="Y57:AB57"/>
    <mergeCell ref="AC57:AI57"/>
    <mergeCell ref="AJ57:AL57"/>
    <mergeCell ref="AM57:AQ57"/>
    <mergeCell ref="B58:AQ58"/>
    <mergeCell ref="AM66:AQ66"/>
    <mergeCell ref="B67:AQ67"/>
    <mergeCell ref="B59:G59"/>
    <mergeCell ref="AM59:AQ59"/>
    <mergeCell ref="B60:G60"/>
    <mergeCell ref="AM60:AQ60"/>
    <mergeCell ref="AM63:AQ63"/>
    <mergeCell ref="AM64:AQ64"/>
    <mergeCell ref="AM65:AQ65"/>
    <mergeCell ref="B61:G61"/>
    <mergeCell ref="AM61:AQ61"/>
    <mergeCell ref="B62:G66"/>
    <mergeCell ref="AM62:AQ62"/>
    <mergeCell ref="H61:AL61"/>
    <mergeCell ref="H62:AL62"/>
    <mergeCell ref="H63:AL63"/>
    <mergeCell ref="H64:AL64"/>
    <mergeCell ref="H65:AL65"/>
    <mergeCell ref="H66:AL66"/>
    <mergeCell ref="H60:AL60"/>
    <mergeCell ref="H59:W59"/>
    <mergeCell ref="X59:AL59"/>
    <mergeCell ref="AA69:AP70"/>
    <mergeCell ref="B69:Q70"/>
    <mergeCell ref="O76:AD76"/>
    <mergeCell ref="AA71:AE71"/>
    <mergeCell ref="AA72:AE72"/>
    <mergeCell ref="AA73:AE73"/>
    <mergeCell ref="B73:G73"/>
    <mergeCell ref="B71:G71"/>
    <mergeCell ref="B72:G72"/>
  </mergeCells>
  <dataValidations count="8">
    <dataValidation type="list" allowBlank="1" showInputMessage="1" showErrorMessage="1" sqref="AM60:AQ66" xr:uid="{A6FBAE1D-1F96-4477-8B80-DEBB93041890}">
      <formula1>$U$1048557:$U$1048558</formula1>
    </dataValidation>
    <dataValidation type="list" allowBlank="1" showInputMessage="1" showErrorMessage="1" sqref="B7:AQ7" xr:uid="{005B637B-1F49-47B9-BBFF-8078321D891B}">
      <formula1>$I$1048551:$I$1048559</formula1>
    </dataValidation>
    <dataValidation type="list" allowBlank="1" showInputMessage="1" showErrorMessage="1" sqref="I13:O17" xr:uid="{F2943F08-562E-4285-997F-F59AFB85A8B4}">
      <formula1>$B$1048553:$B$1048559</formula1>
    </dataValidation>
    <dataValidation type="list" allowBlank="1" showInputMessage="1" showErrorMessage="1" sqref="Q37:U52" xr:uid="{5B50032B-09A3-4982-916A-649F4E9E78B4}">
      <formula1>$U$1048552:$U$1048555</formula1>
    </dataValidation>
    <dataValidation type="list" allowBlank="1" showInputMessage="1" showErrorMessage="1" sqref="M8:AQ8" xr:uid="{168C6B4A-3DED-4668-B573-85187360FD3C}">
      <formula1>$AC$1048551:$AC$1048554</formula1>
    </dataValidation>
    <dataValidation type="list" allowBlank="1" showInputMessage="1" showErrorMessage="1" sqref="M9:X9" xr:uid="{EAF6EA5F-9D2F-4B08-8F3B-D0F2C77419E4}">
      <formula1>$D$1048453:$D$1048537</formula1>
    </dataValidation>
    <dataValidation type="list" allowBlank="1" showInputMessage="1" showErrorMessage="1" sqref="AC9:AI9" xr:uid="{DEA1F2C6-8EB9-4D3A-B064-7B467FCFCF01}">
      <formula1>$M$1048453:$M$1048537</formula1>
    </dataValidation>
    <dataValidation type="list" allowBlank="1" showInputMessage="1" showErrorMessage="1" sqref="AM9:AQ9" xr:uid="{AB72B030-BA57-484F-94A6-CC6F6A88EADF}">
      <formula1>$P$1048453:$P$1048537</formula1>
    </dataValidation>
  </dataValidations>
  <printOptions horizontalCentered="1" verticalCentered="1"/>
  <pageMargins left="0.59055118110236227" right="0.59055118110236227" top="0.34562500000000002" bottom="0.59055118110236227" header="0.15748031496062992" footer="0"/>
  <pageSetup scale="77" fitToHeight="0" orientation="portrait" r:id="rId1"/>
  <headerFooter scaleWithDoc="0">
    <oddFooter xml:space="preserve">&amp;R&amp;8Página: &amp;P de &amp;N
</oddFooter>
  </headerFooter>
  <rowBreaks count="1" manualBreakCount="1">
    <brk id="54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Alejandro Vija Salinas</dc:creator>
  <cp:keywords/>
  <dc:description/>
  <cp:lastModifiedBy>David Alejandro Vija Salinas</cp:lastModifiedBy>
  <cp:revision/>
  <dcterms:created xsi:type="dcterms:W3CDTF">2022-05-02T17:53:21Z</dcterms:created>
  <dcterms:modified xsi:type="dcterms:W3CDTF">2022-06-28T14:33:04Z</dcterms:modified>
  <cp:category/>
  <cp:contentStatus/>
</cp:coreProperties>
</file>